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TAXCREDIT\APPLICATION (master)\2026 Application &amp; Exhibits\2 Carryover-Bond Closing\9% Carryover Allocation\"/>
    </mc:Choice>
  </mc:AlternateContent>
  <xr:revisionPtr revIDLastSave="0" documentId="13_ncr:1_{91E7A01B-B5AD-4D2B-AE31-CC862B479106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Sheet1!$A$1:$N$91</definedName>
    <definedName name="Z_601A1DA9_AA99_452C_B289_20447451F979_.wvu.PrintArea" localSheetId="0" hidden="1">Sheet1!$A$1:$N$91</definedName>
  </definedNames>
  <calcPr calcId="191029"/>
  <customWorkbookViews>
    <customWorkbookView name="Print View" guid="{601A1DA9-AA99-452C-B289-20447451F979}" includeHiddenRowCol="0" maximized="1" xWindow="2551" yWindow="-9" windowWidth="2578" windowHeight="139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1" i="1" l="1"/>
  <c r="J82" i="2"/>
  <c r="L48" i="2"/>
  <c r="L28" i="2"/>
  <c r="E28" i="2"/>
  <c r="E28" i="1" l="1"/>
  <c r="L28" i="1" s="1"/>
  <c r="L48" i="1" l="1"/>
</calcChain>
</file>

<file path=xl/sharedStrings.xml><?xml version="1.0" encoding="utf-8"?>
<sst xmlns="http://schemas.openxmlformats.org/spreadsheetml/2006/main" count="110" uniqueCount="58">
  <si>
    <t xml:space="preserve">City, State, Zip:   </t>
  </si>
  <si>
    <t xml:space="preserve">Development Name:   </t>
  </si>
  <si>
    <t xml:space="preserve">Development Address:   </t>
  </si>
  <si>
    <t>Check if requesting a carryover allocation that is:</t>
  </si>
  <si>
    <t>project based</t>
  </si>
  <si>
    <t>building based, or</t>
  </si>
  <si>
    <t>The gross floor rent shall be established as of the date of the carryover allocation.</t>
  </si>
  <si>
    <t>For Acquisition Credit (4%) only:</t>
  </si>
  <si>
    <t xml:space="preserve">The applicable credit percentage for any building that is newly constructed or rehabilitated has been permanently fixed at 9%, provided that the building is not funded with proceeds from tax-exempt bonds (i.e., federally subsidized).  </t>
  </si>
  <si>
    <t>Yes</t>
  </si>
  <si>
    <t>No</t>
  </si>
  <si>
    <t xml:space="preserve">Annual LIHTC Award:  </t>
  </si>
  <si>
    <t xml:space="preserve">Fee Amount:  </t>
  </si>
  <si>
    <t>Acquisition - 4% credit</t>
  </si>
  <si>
    <t>Rehabilitation - 9% credit</t>
  </si>
  <si>
    <t>New Construction - 9% credit</t>
  </si>
  <si>
    <t>LIHTC PERCENTAGE:</t>
  </si>
  <si>
    <t>CARRYOVER ALLOCATION FEES:</t>
  </si>
  <si>
    <t>LIHTC TYPE:</t>
  </si>
  <si>
    <t>GROSS RENT FLOOR DATE:</t>
  </si>
  <si>
    <t>NONPROFIT SETASIDE:</t>
  </si>
  <si>
    <t xml:space="preserve">Number of Residential Buildings in the Development:  </t>
  </si>
  <si>
    <t xml:space="preserve">Land Costs:  </t>
  </si>
  <si>
    <t xml:space="preserve">Reasonably Expected Basis:  </t>
  </si>
  <si>
    <t>Are you requesting a 1-year extension to prove the 10% Test for Carryover Allocation?</t>
  </si>
  <si>
    <t xml:space="preserve">Total Eligible Basis (before boost):  </t>
  </si>
  <si>
    <t>BUILDING INFORMATION:</t>
  </si>
  <si>
    <t>(add more lines if needed)</t>
  </si>
  <si>
    <t>Under penalty of perjury, I hereby declare that all covenants and representations made herein are true.</t>
  </si>
  <si>
    <t>Date</t>
  </si>
  <si>
    <t xml:space="preserve">Owner/Sponsor:  </t>
  </si>
  <si>
    <t>Equal to 3% of the annual LIHTC Award, or $1,200, whichever is greater.</t>
  </si>
  <si>
    <t>Idaho Housing &amp; Finance Association</t>
  </si>
  <si>
    <t>If you have questions contact:</t>
  </si>
  <si>
    <t xml:space="preserve">10% Reasonably Expected Basis:   </t>
  </si>
  <si>
    <t xml:space="preserve">Owner Entity Name:   </t>
  </si>
  <si>
    <t xml:space="preserve">Owner Address:   </t>
  </si>
  <si>
    <t xml:space="preserve">Owner Entity Tax Identification Number:   </t>
  </si>
  <si>
    <t>OWNER'S CERTIFICATE &amp; AGREEMENT - LOW INCOME HOUSING TAX CREDIT  ("LIHTC") CARRYOVER ALLOCATION</t>
  </si>
  <si>
    <t>"Reasonably Expected Basis" Calculation (using costs from updated LIHTC/HOME application):</t>
  </si>
  <si>
    <t>Building Number or Site Description:</t>
  </si>
  <si>
    <r>
      <t xml:space="preserve">Applicable credit percentage for the </t>
    </r>
    <r>
      <rPr>
        <u/>
        <sz val="11"/>
        <color theme="1"/>
        <rFont val="Calibri"/>
        <family val="2"/>
        <scheme val="minor"/>
      </rPr>
      <t xml:space="preserve">acquisition credit has been irrevocably fixed for the entire development </t>
    </r>
    <r>
      <rPr>
        <sz val="11"/>
        <color theme="1"/>
        <rFont val="Calibri"/>
        <family val="2"/>
        <scheme val="minor"/>
      </rPr>
      <t xml:space="preserve">in a separate agreement, for the month the binding commitment for the award of credit (i.e., Reservation Agreement) was executed. </t>
    </r>
  </si>
  <si>
    <t>Date each building is expected to be placed in service</t>
  </si>
  <si>
    <r>
      <t xml:space="preserve">LIHTC Amount per Building:
(only if requesting a </t>
    </r>
    <r>
      <rPr>
        <u/>
        <sz val="11"/>
        <color theme="1"/>
        <rFont val="Calibri"/>
        <family val="2"/>
        <scheme val="minor"/>
      </rPr>
      <t>building based allocation</t>
    </r>
    <r>
      <rPr>
        <sz val="11"/>
        <color theme="1"/>
        <rFont val="Calibri"/>
        <family val="2"/>
        <scheme val="minor"/>
      </rPr>
      <t>)</t>
    </r>
  </si>
  <si>
    <r>
      <t xml:space="preserve">Owner elects to irrevocably establish the effective date of the Gross Rent Floor for each building </t>
    </r>
    <r>
      <rPr>
        <u/>
        <sz val="11"/>
        <color theme="1"/>
        <rFont val="Calibri"/>
        <family val="2"/>
        <scheme val="minor"/>
      </rPr>
      <t>as of the placed in service date applicable to each individual building in the development.</t>
    </r>
  </si>
  <si>
    <r>
      <t xml:space="preserve"> A separate agreement to fix the credit percentage has not been executed, and accordingly the applicable credit percentage for the </t>
    </r>
    <r>
      <rPr>
        <u/>
        <sz val="11"/>
        <color theme="1"/>
        <rFont val="Calibri"/>
        <family val="2"/>
        <scheme val="minor"/>
      </rPr>
      <t>acquisition credit will be fixed for each separate building(s) the month that the individual building is placed in service.</t>
    </r>
    <r>
      <rPr>
        <sz val="11"/>
        <color theme="1"/>
        <rFont val="Calibri"/>
        <family val="2"/>
        <scheme val="minor"/>
      </rPr>
      <t xml:space="preserve">  </t>
    </r>
  </si>
  <si>
    <t>Project Finance Department</t>
  </si>
  <si>
    <t>Michael Leary</t>
  </si>
  <si>
    <t>email:  MichaelLe@ihfa.org</t>
  </si>
  <si>
    <t>phone:  855-505-4700 ext. 4385</t>
  </si>
  <si>
    <r>
      <t xml:space="preserve">Complete the following information, print &amp; sign the form, and </t>
    </r>
    <r>
      <rPr>
        <b/>
        <i/>
        <u/>
        <sz val="10.5"/>
        <rFont val="Calibri"/>
        <family val="2"/>
        <scheme val="minor"/>
      </rPr>
      <t>upload to Builders Patch</t>
    </r>
    <r>
      <rPr>
        <sz val="10.5"/>
        <color theme="1"/>
        <rFont val="Calibri"/>
        <family val="2"/>
        <scheme val="minor"/>
      </rPr>
      <t xml:space="preserve"> with the application documents listed in the QAP </t>
    </r>
    <r>
      <rPr>
        <u/>
        <sz val="10.5"/>
        <color theme="1"/>
        <rFont val="Calibri"/>
        <family val="2"/>
        <scheme val="minor"/>
      </rPr>
      <t>on or before November 15th.</t>
    </r>
    <r>
      <rPr>
        <b/>
        <i/>
        <sz val="10.5"/>
        <color theme="1"/>
        <rFont val="Calibri"/>
        <family val="2"/>
        <scheme val="minor"/>
      </rPr>
      <t xml:space="preserve">  </t>
    </r>
    <r>
      <rPr>
        <b/>
        <sz val="10.5"/>
        <color rgb="FFFF0000"/>
        <rFont val="Calibri"/>
        <family val="2"/>
        <scheme val="minor"/>
      </rPr>
      <t>Email submission of these documents will not be accepted.</t>
    </r>
  </si>
  <si>
    <t>Building based</t>
  </si>
  <si>
    <t>Project based</t>
  </si>
  <si>
    <t>Expected placed in service date</t>
  </si>
  <si>
    <t xml:space="preserve"> (IHFA shall allocate to each building in the project based on eligible basis proration)</t>
  </si>
  <si>
    <t xml:space="preserve"> (indicate specific LIHTC amount to be allocated to each building in the project below)</t>
  </si>
  <si>
    <t>Building Number</t>
  </si>
  <si>
    <t>LIHTC per Building (building based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</si>
</sst>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u/>
      <sz val="10.5"/>
      <color theme="1"/>
      <name val="Calibri"/>
      <family val="2"/>
      <scheme val="minor"/>
    </font>
    <font>
      <b/>
      <i/>
      <sz val="10.5"/>
      <color theme="1"/>
      <name val="Calibri"/>
      <family val="2"/>
      <scheme val="minor"/>
    </font>
    <font>
      <b/>
      <sz val="10.5"/>
      <color rgb="FFFF0000"/>
      <name val="Calibri"/>
      <family val="2"/>
      <scheme val="minor"/>
    </font>
    <font>
      <b/>
      <i/>
      <u/>
      <sz val="10.5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right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4" fillId="4" borderId="0" xfId="0" applyFont="1" applyFill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top" wrapText="1"/>
    </xf>
    <xf numFmtId="165" fontId="0" fillId="0" borderId="1" xfId="0" applyNumberFormat="1" applyBorder="1" applyAlignment="1">
      <alignment horizontal="center"/>
    </xf>
    <xf numFmtId="164" fontId="0" fillId="2" borderId="2" xfId="0" applyNumberForma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49" fontId="0" fillId="3" borderId="0" xfId="0" applyNumberFormat="1" applyFill="1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4" fillId="4" borderId="0" xfId="0" applyFont="1" applyFill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5" fontId="0" fillId="0" borderId="2" xfId="0" applyNumberFormat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0" xfId="0" applyAlignment="1">
      <alignment horizontal="righ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1" fillId="0" borderId="4" xfId="0" applyFont="1" applyBorder="1" applyAlignment="1">
      <alignment vertical="top"/>
    </xf>
    <xf numFmtId="0" fontId="2" fillId="0" borderId="4" xfId="0" applyFont="1" applyBorder="1"/>
    <xf numFmtId="0" fontId="10" fillId="0" borderId="7" xfId="0" applyFont="1" applyBorder="1" applyAlignment="1">
      <alignment horizontal="left" vertical="top" wrapText="1"/>
    </xf>
    <xf numFmtId="0" fontId="0" fillId="0" borderId="0" xfId="0" applyBorder="1"/>
    <xf numFmtId="0" fontId="4" fillId="4" borderId="6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0" fillId="0" borderId="0" xfId="0" applyBorder="1" applyAlignment="1">
      <alignment horizontal="right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Border="1" applyAlignment="1">
      <alignment horizontal="left"/>
    </xf>
    <xf numFmtId="0" fontId="0" fillId="0" borderId="0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0" xfId="0" applyBorder="1" applyAlignment="1">
      <alignment horizontal="left" vertical="top"/>
    </xf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10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vertical="top"/>
    </xf>
    <xf numFmtId="0" fontId="0" fillId="0" borderId="0" xfId="0" applyBorder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9" xfId="0" applyBorder="1" applyAlignment="1">
      <alignment horizontal="right" vertical="top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3" borderId="0" xfId="0" applyNumberFormat="1" applyFill="1" applyBorder="1" applyAlignment="1">
      <alignment horizontal="left" vertical="top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7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</xdr:colOff>
          <xdr:row>30</xdr:row>
          <xdr:rowOff>30480</xdr:rowOff>
        </xdr:from>
        <xdr:to>
          <xdr:col>6</xdr:col>
          <xdr:colOff>464820</xdr:colOff>
          <xdr:row>31</xdr:row>
          <xdr:rowOff>38100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</xdr:colOff>
          <xdr:row>31</xdr:row>
          <xdr:rowOff>7620</xdr:rowOff>
        </xdr:from>
        <xdr:to>
          <xdr:col>6</xdr:col>
          <xdr:colOff>251460</xdr:colOff>
          <xdr:row>32</xdr:row>
          <xdr:rowOff>7620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106680</xdr:colOff>
          <xdr:row>38</xdr:row>
          <xdr:rowOff>22860</xdr:rowOff>
        </xdr:from>
        <xdr:to>
          <xdr:col>1</xdr:col>
          <xdr:colOff>495300</xdr:colOff>
          <xdr:row>39</xdr:row>
          <xdr:rowOff>30480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39</xdr:row>
          <xdr:rowOff>30480</xdr:rowOff>
        </xdr:from>
        <xdr:to>
          <xdr:col>1</xdr:col>
          <xdr:colOff>472440</xdr:colOff>
          <xdr:row>40</xdr:row>
          <xdr:rowOff>30480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41</xdr:row>
          <xdr:rowOff>259080</xdr:rowOff>
        </xdr:from>
        <xdr:to>
          <xdr:col>1</xdr:col>
          <xdr:colOff>556260</xdr:colOff>
          <xdr:row>43</xdr:row>
          <xdr:rowOff>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121920</xdr:colOff>
          <xdr:row>42</xdr:row>
          <xdr:rowOff>259080</xdr:rowOff>
        </xdr:from>
        <xdr:to>
          <xdr:col>1</xdr:col>
          <xdr:colOff>388620</xdr:colOff>
          <xdr:row>44</xdr:row>
          <xdr:rowOff>106680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182880</xdr:colOff>
          <xdr:row>22</xdr:row>
          <xdr:rowOff>7620</xdr:rowOff>
        </xdr:from>
        <xdr:to>
          <xdr:col>11</xdr:col>
          <xdr:colOff>586740</xdr:colOff>
          <xdr:row>23</xdr:row>
          <xdr:rowOff>7620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182880</xdr:colOff>
          <xdr:row>23</xdr:row>
          <xdr:rowOff>38100</xdr:rowOff>
        </xdr:from>
        <xdr:to>
          <xdr:col>11</xdr:col>
          <xdr:colOff>586740</xdr:colOff>
          <xdr:row>24</xdr:row>
          <xdr:rowOff>45720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</xdr:colOff>
          <xdr:row>17</xdr:row>
          <xdr:rowOff>7620</xdr:rowOff>
        </xdr:from>
        <xdr:to>
          <xdr:col>6</xdr:col>
          <xdr:colOff>472440</xdr:colOff>
          <xdr:row>18</xdr:row>
          <xdr:rowOff>7620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</xdr:colOff>
          <xdr:row>17</xdr:row>
          <xdr:rowOff>182880</xdr:rowOff>
        </xdr:from>
        <xdr:to>
          <xdr:col>6</xdr:col>
          <xdr:colOff>472440</xdr:colOff>
          <xdr:row>19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</xdr:colOff>
          <xdr:row>19</xdr:row>
          <xdr:rowOff>7620</xdr:rowOff>
        </xdr:from>
        <xdr:to>
          <xdr:col>6</xdr:col>
          <xdr:colOff>472440</xdr:colOff>
          <xdr:row>20</xdr:row>
          <xdr:rowOff>7620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220980</xdr:colOff>
          <xdr:row>17</xdr:row>
          <xdr:rowOff>30480</xdr:rowOff>
        </xdr:from>
        <xdr:to>
          <xdr:col>1</xdr:col>
          <xdr:colOff>472440</xdr:colOff>
          <xdr:row>18</xdr:row>
          <xdr:rowOff>7620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220980</xdr:colOff>
          <xdr:row>18</xdr:row>
          <xdr:rowOff>7620</xdr:rowOff>
        </xdr:from>
        <xdr:to>
          <xdr:col>2</xdr:col>
          <xdr:colOff>15240</xdr:colOff>
          <xdr:row>19</xdr:row>
          <xdr:rowOff>7620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98"/>
  <sheetViews>
    <sheetView tabSelected="1" showRuler="0" zoomScaleNormal="100" workbookViewId="0">
      <selection activeCell="T50" sqref="T5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defaultRowHeight="14.4" x14ac:dyDescent="0.3"/>
  <cols>
    <col min="1" max="1" width="1.33203125" customWidth="1"/>
    <col min="2" max="2" width="5.5546875" customWidth="1"/>
    <col min="3" max="3" width="1.6640625" customWidth="1"/>
    <col min="4" max="4" width="25" customWidth="1"/>
    <col min="5" max="5" width="6.6640625" customWidth="1"/>
    <col min="6" max="6" width="6" customWidth="1"/>
    <col min="7" max="7" width="3.5546875" customWidth="1"/>
    <col min="8" max="8" width="5.33203125" customWidth="1"/>
    <col min="9" max="9" width="1" customWidth="1"/>
    <col min="10" max="10" width="7.6640625" customWidth="1"/>
    <col min="11" max="11" width="13.6640625" customWidth="1"/>
    <col min="12" max="12" width="8.109375" customWidth="1"/>
    <col min="13" max="13" width="5.33203125" customWidth="1"/>
    <col min="14" max="14" width="11" customWidth="1"/>
    <col min="15" max="25" width="8.88671875" customWidth="1"/>
  </cols>
  <sheetData>
    <row r="1" spans="1:14" x14ac:dyDescent="0.3">
      <c r="A1" s="80" t="s">
        <v>38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2"/>
    </row>
    <row r="2" spans="1:14" ht="4.2" customHeight="1" x14ac:dyDescent="0.3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1:14" ht="32.25" customHeight="1" x14ac:dyDescent="0.3">
      <c r="A3" s="56"/>
      <c r="B3" s="59" t="s">
        <v>50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60"/>
    </row>
    <row r="4" spans="1:14" ht="4.8" customHeight="1" thickBot="1" x14ac:dyDescent="0.35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1:14" ht="7.5" customHeight="1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x14ac:dyDescent="0.3">
      <c r="A6" s="9"/>
      <c r="B6" s="61" t="s">
        <v>1</v>
      </c>
      <c r="C6" s="61"/>
      <c r="D6" s="61"/>
      <c r="E6" s="43"/>
      <c r="F6" s="43"/>
      <c r="G6" s="43"/>
      <c r="H6" s="43"/>
      <c r="I6" s="43"/>
      <c r="J6" s="43"/>
      <c r="K6" s="43"/>
      <c r="L6" s="43"/>
      <c r="M6" s="55"/>
      <c r="N6" s="5"/>
    </row>
    <row r="7" spans="1:14" x14ac:dyDescent="0.3">
      <c r="A7" s="9"/>
      <c r="B7" s="61" t="s">
        <v>2</v>
      </c>
      <c r="C7" s="61"/>
      <c r="D7" s="61"/>
      <c r="E7" s="44"/>
      <c r="F7" s="44"/>
      <c r="G7" s="44"/>
      <c r="H7" s="44"/>
      <c r="I7" s="44"/>
      <c r="J7" s="44"/>
      <c r="K7" s="44"/>
      <c r="L7" s="44"/>
      <c r="M7" s="55"/>
      <c r="N7" s="5"/>
    </row>
    <row r="8" spans="1:14" x14ac:dyDescent="0.3">
      <c r="A8" s="9"/>
      <c r="B8" s="62"/>
      <c r="C8" s="62"/>
      <c r="D8" s="63" t="s">
        <v>0</v>
      </c>
      <c r="E8" s="44"/>
      <c r="F8" s="44"/>
      <c r="G8" s="44"/>
      <c r="H8" s="44"/>
      <c r="I8" s="44"/>
      <c r="J8" s="44"/>
      <c r="K8" s="44"/>
      <c r="L8" s="44"/>
      <c r="M8" s="55"/>
      <c r="N8" s="5"/>
    </row>
    <row r="9" spans="1:14" ht="9.6" customHeight="1" x14ac:dyDescent="0.3">
      <c r="A9" s="9"/>
      <c r="B9" s="62"/>
      <c r="C9" s="62"/>
      <c r="D9" s="55"/>
      <c r="E9" s="55"/>
      <c r="F9" s="55"/>
      <c r="G9" s="55"/>
      <c r="H9" s="55"/>
      <c r="I9" s="55"/>
      <c r="J9" s="55"/>
      <c r="K9" s="55"/>
      <c r="L9" s="55"/>
      <c r="M9" s="55"/>
      <c r="N9" s="5"/>
    </row>
    <row r="10" spans="1:14" x14ac:dyDescent="0.3">
      <c r="A10" s="9"/>
      <c r="B10" s="61" t="s">
        <v>35</v>
      </c>
      <c r="C10" s="61"/>
      <c r="D10" s="61"/>
      <c r="E10" s="43"/>
      <c r="F10" s="43"/>
      <c r="G10" s="43"/>
      <c r="H10" s="43"/>
      <c r="I10" s="43"/>
      <c r="J10" s="43"/>
      <c r="K10" s="43"/>
      <c r="L10" s="43"/>
      <c r="M10" s="55"/>
      <c r="N10" s="5"/>
    </row>
    <row r="11" spans="1:14" x14ac:dyDescent="0.3">
      <c r="A11" s="9"/>
      <c r="B11" s="61" t="s">
        <v>36</v>
      </c>
      <c r="C11" s="61"/>
      <c r="D11" s="61"/>
      <c r="E11" s="44"/>
      <c r="F11" s="44"/>
      <c r="G11" s="44"/>
      <c r="H11" s="44"/>
      <c r="I11" s="44"/>
      <c r="J11" s="44"/>
      <c r="K11" s="44"/>
      <c r="L11" s="44"/>
      <c r="M11" s="55"/>
      <c r="N11" s="5"/>
    </row>
    <row r="12" spans="1:14" x14ac:dyDescent="0.3">
      <c r="A12" s="9"/>
      <c r="B12" s="61" t="s">
        <v>0</v>
      </c>
      <c r="C12" s="61"/>
      <c r="D12" s="61"/>
      <c r="E12" s="44"/>
      <c r="F12" s="44"/>
      <c r="G12" s="44"/>
      <c r="H12" s="44"/>
      <c r="I12" s="44"/>
      <c r="J12" s="44"/>
      <c r="K12" s="44"/>
      <c r="L12" s="44"/>
      <c r="M12" s="55"/>
      <c r="N12" s="5"/>
    </row>
    <row r="13" spans="1:14" ht="11.25" customHeight="1" x14ac:dyDescent="0.3">
      <c r="A13" s="9"/>
      <c r="B13" s="62"/>
      <c r="C13" s="62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"/>
    </row>
    <row r="14" spans="1:14" x14ac:dyDescent="0.3">
      <c r="A14" s="9"/>
      <c r="B14" s="61" t="s">
        <v>37</v>
      </c>
      <c r="C14" s="61"/>
      <c r="D14" s="61"/>
      <c r="E14" s="61"/>
      <c r="F14" s="61"/>
      <c r="G14" s="61"/>
      <c r="H14" s="61"/>
      <c r="I14" s="41"/>
      <c r="J14" s="41"/>
      <c r="K14" s="41"/>
      <c r="L14" s="41"/>
      <c r="M14" s="55"/>
      <c r="N14" s="5"/>
    </row>
    <row r="15" spans="1:14" ht="15" thickBot="1" x14ac:dyDescent="0.35">
      <c r="A15" s="6"/>
      <c r="B15" s="23"/>
      <c r="C15" s="23"/>
      <c r="D15" s="23"/>
      <c r="E15" s="23"/>
      <c r="F15" s="23"/>
      <c r="G15" s="23"/>
      <c r="H15" s="23"/>
      <c r="I15" s="23"/>
      <c r="J15" s="7"/>
      <c r="K15" s="7"/>
      <c r="L15" s="7"/>
      <c r="M15" s="7"/>
      <c r="N15" s="8"/>
    </row>
    <row r="16" spans="1:14" ht="8.25" customHeight="1" x14ac:dyDescent="0.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</row>
    <row r="17" spans="1:14" ht="12" customHeight="1" x14ac:dyDescent="0.3">
      <c r="A17" s="9"/>
      <c r="B17" s="64" t="s">
        <v>20</v>
      </c>
      <c r="C17" s="64"/>
      <c r="D17" s="55"/>
      <c r="E17" s="55"/>
      <c r="F17" s="55"/>
      <c r="G17" s="65" t="s">
        <v>18</v>
      </c>
      <c r="H17" s="55"/>
      <c r="I17" s="55"/>
      <c r="J17" s="55"/>
      <c r="K17" s="55"/>
      <c r="L17" s="55"/>
      <c r="M17" s="55"/>
      <c r="N17" s="5"/>
    </row>
    <row r="18" spans="1:14" x14ac:dyDescent="0.3">
      <c r="A18" s="9"/>
      <c r="B18" s="66" t="b">
        <v>0</v>
      </c>
      <c r="C18" s="67"/>
      <c r="D18" s="55" t="s">
        <v>9</v>
      </c>
      <c r="E18" s="62"/>
      <c r="F18" s="55"/>
      <c r="G18" s="68" t="b">
        <v>0</v>
      </c>
      <c r="H18" s="69" t="s">
        <v>13</v>
      </c>
      <c r="I18" s="69"/>
      <c r="J18" s="62"/>
      <c r="K18" s="62"/>
      <c r="L18" s="55"/>
      <c r="M18" s="55"/>
      <c r="N18" s="5"/>
    </row>
    <row r="19" spans="1:14" x14ac:dyDescent="0.3">
      <c r="A19" s="9"/>
      <c r="B19" s="66" t="b">
        <v>0</v>
      </c>
      <c r="C19" s="67"/>
      <c r="D19" s="67" t="s">
        <v>10</v>
      </c>
      <c r="E19" s="62"/>
      <c r="F19" s="55"/>
      <c r="G19" s="68" t="b">
        <v>0</v>
      </c>
      <c r="H19" s="69" t="s">
        <v>14</v>
      </c>
      <c r="I19" s="69"/>
      <c r="J19" s="62"/>
      <c r="K19" s="62"/>
      <c r="L19" s="55"/>
      <c r="M19" s="55"/>
      <c r="N19" s="5"/>
    </row>
    <row r="20" spans="1:14" x14ac:dyDescent="0.3">
      <c r="A20" s="9"/>
      <c r="B20" s="62"/>
      <c r="C20" s="62"/>
      <c r="D20" s="62"/>
      <c r="E20" s="62"/>
      <c r="F20" s="55"/>
      <c r="G20" s="68" t="b">
        <v>0</v>
      </c>
      <c r="H20" s="69" t="s">
        <v>15</v>
      </c>
      <c r="I20" s="69"/>
      <c r="J20" s="62"/>
      <c r="K20" s="62"/>
      <c r="L20" s="55"/>
      <c r="M20" s="55"/>
      <c r="N20" s="5"/>
    </row>
    <row r="21" spans="1:14" ht="15" customHeight="1" thickBot="1" x14ac:dyDescent="0.35">
      <c r="A21" s="9"/>
      <c r="B21" s="62"/>
      <c r="C21" s="62"/>
      <c r="D21" s="62"/>
      <c r="E21" s="62"/>
      <c r="F21" s="62"/>
      <c r="G21" s="62"/>
      <c r="H21" s="62"/>
      <c r="I21" s="62"/>
      <c r="J21" s="55"/>
      <c r="K21" s="55"/>
      <c r="L21" s="55"/>
      <c r="M21" s="55"/>
      <c r="N21" s="5"/>
    </row>
    <row r="22" spans="1:14" ht="12" customHeight="1" x14ac:dyDescent="0.3">
      <c r="A22" s="2"/>
      <c r="B22" s="12"/>
      <c r="C22" s="12"/>
      <c r="D22" s="12"/>
      <c r="E22" s="12"/>
      <c r="F22" s="12"/>
      <c r="G22" s="12"/>
      <c r="H22" s="12"/>
      <c r="I22" s="12"/>
      <c r="J22" s="3"/>
      <c r="K22" s="3"/>
      <c r="L22" s="3"/>
      <c r="M22" s="3"/>
      <c r="N22" s="4"/>
    </row>
    <row r="23" spans="1:14" x14ac:dyDescent="0.3">
      <c r="A23" s="9"/>
      <c r="B23" s="67" t="s">
        <v>24</v>
      </c>
      <c r="C23" s="67"/>
      <c r="D23" s="62"/>
      <c r="E23" s="62"/>
      <c r="F23" s="62"/>
      <c r="G23" s="62"/>
      <c r="H23" s="62"/>
      <c r="I23" s="62"/>
      <c r="J23" s="55"/>
      <c r="K23" s="55"/>
      <c r="L23" s="66" t="b">
        <v>0</v>
      </c>
      <c r="M23" s="55" t="s">
        <v>9</v>
      </c>
      <c r="N23" s="5"/>
    </row>
    <row r="24" spans="1:14" ht="18" customHeight="1" x14ac:dyDescent="0.3">
      <c r="A24" s="9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66" t="b">
        <v>0</v>
      </c>
      <c r="M24" s="55" t="s">
        <v>10</v>
      </c>
      <c r="N24" s="5"/>
    </row>
    <row r="25" spans="1:14" ht="18" customHeight="1" x14ac:dyDescent="0.3">
      <c r="A25" s="9"/>
      <c r="B25" s="55" t="s">
        <v>39</v>
      </c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"/>
    </row>
    <row r="26" spans="1:14" ht="18" customHeight="1" x14ac:dyDescent="0.3">
      <c r="A26" s="9"/>
      <c r="B26" s="55"/>
      <c r="C26" s="55"/>
      <c r="D26" s="63" t="s">
        <v>22</v>
      </c>
      <c r="E26" s="35">
        <v>0</v>
      </c>
      <c r="F26" s="35"/>
      <c r="G26" s="63"/>
      <c r="H26" s="63"/>
      <c r="I26" s="63"/>
      <c r="J26" s="55"/>
      <c r="K26" s="55"/>
      <c r="L26" s="55"/>
      <c r="M26" s="55"/>
      <c r="N26" s="5"/>
    </row>
    <row r="27" spans="1:14" ht="18" customHeight="1" x14ac:dyDescent="0.3">
      <c r="A27" s="9"/>
      <c r="B27" s="55"/>
      <c r="C27" s="55"/>
      <c r="D27" s="63" t="s">
        <v>25</v>
      </c>
      <c r="E27" s="47">
        <v>0</v>
      </c>
      <c r="F27" s="47"/>
      <c r="G27" s="55"/>
      <c r="H27" s="55"/>
      <c r="I27" s="55"/>
      <c r="J27" s="55"/>
      <c r="K27" s="55"/>
      <c r="L27" s="55"/>
      <c r="M27" s="55"/>
      <c r="N27" s="5"/>
    </row>
    <row r="28" spans="1:14" ht="18" customHeight="1" x14ac:dyDescent="0.3">
      <c r="A28" s="9"/>
      <c r="B28" s="55"/>
      <c r="C28" s="55"/>
      <c r="D28" s="63" t="s">
        <v>23</v>
      </c>
      <c r="E28" s="48">
        <f>E26+E27</f>
        <v>0</v>
      </c>
      <c r="F28" s="48"/>
      <c r="G28" s="55"/>
      <c r="H28" s="55" t="s">
        <v>34</v>
      </c>
      <c r="I28" s="55"/>
      <c r="J28" s="55"/>
      <c r="K28" s="63"/>
      <c r="L28" s="50">
        <f>E28*0.1</f>
        <v>0</v>
      </c>
      <c r="M28" s="50"/>
      <c r="N28" s="5"/>
    </row>
    <row r="29" spans="1:14" ht="12.75" customHeight="1" thickBot="1" x14ac:dyDescent="0.35">
      <c r="A29" s="9"/>
      <c r="B29" s="55"/>
      <c r="C29" s="55"/>
      <c r="D29" s="63"/>
      <c r="E29" s="70"/>
      <c r="F29" s="70"/>
      <c r="G29" s="55"/>
      <c r="H29" s="55"/>
      <c r="I29" s="55"/>
      <c r="J29" s="55"/>
      <c r="K29" s="55"/>
      <c r="L29" s="55"/>
      <c r="M29" s="55"/>
      <c r="N29" s="5"/>
    </row>
    <row r="30" spans="1:14" ht="9" customHeight="1" x14ac:dyDescent="0.3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</row>
    <row r="31" spans="1:14" ht="15.75" customHeight="1" x14ac:dyDescent="0.3">
      <c r="A31" s="9"/>
      <c r="B31" s="55" t="s">
        <v>3</v>
      </c>
      <c r="C31" s="55"/>
      <c r="D31" s="55"/>
      <c r="E31" s="55"/>
      <c r="F31" s="55"/>
      <c r="G31" s="68" t="b">
        <v>0</v>
      </c>
      <c r="H31" s="55" t="s">
        <v>51</v>
      </c>
      <c r="I31" s="71"/>
      <c r="J31" s="71"/>
      <c r="K31" s="72" t="s">
        <v>55</v>
      </c>
      <c r="L31" s="72"/>
      <c r="M31" s="72"/>
      <c r="N31" s="54"/>
    </row>
    <row r="32" spans="1:14" ht="15.75" customHeight="1" x14ac:dyDescent="0.3">
      <c r="A32" s="9"/>
      <c r="B32" s="55"/>
      <c r="C32" s="55"/>
      <c r="D32" s="55"/>
      <c r="E32" s="55"/>
      <c r="F32" s="55"/>
      <c r="G32" s="55"/>
      <c r="H32" s="71"/>
      <c r="I32" s="71"/>
      <c r="J32" s="71"/>
      <c r="K32" s="72"/>
      <c r="L32" s="72"/>
      <c r="M32" s="72"/>
      <c r="N32" s="54"/>
    </row>
    <row r="33" spans="1:14" x14ac:dyDescent="0.3">
      <c r="A33" s="9"/>
      <c r="B33" s="55"/>
      <c r="C33" s="55"/>
      <c r="D33" s="55"/>
      <c r="E33" s="55"/>
      <c r="F33" s="55"/>
      <c r="G33" s="68" t="b">
        <v>0</v>
      </c>
      <c r="H33" s="55" t="s">
        <v>52</v>
      </c>
      <c r="I33" s="55"/>
      <c r="J33" s="55"/>
      <c r="K33" s="72" t="s">
        <v>54</v>
      </c>
      <c r="L33" s="72"/>
      <c r="M33" s="72"/>
      <c r="N33" s="54"/>
    </row>
    <row r="34" spans="1:14" ht="16.2" customHeight="1" thickBot="1" x14ac:dyDescent="0.35">
      <c r="A34" s="9"/>
      <c r="B34" s="55"/>
      <c r="C34" s="55"/>
      <c r="D34" s="55"/>
      <c r="E34" s="55"/>
      <c r="F34" s="55"/>
      <c r="G34" s="55"/>
      <c r="H34" s="55"/>
      <c r="I34" s="55"/>
      <c r="J34" s="55"/>
      <c r="K34" s="72"/>
      <c r="L34" s="72"/>
      <c r="M34" s="72"/>
      <c r="N34" s="54"/>
    </row>
    <row r="35" spans="1:14" ht="6" customHeight="1" x14ac:dyDescent="0.3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</row>
    <row r="36" spans="1:14" ht="16.5" customHeight="1" x14ac:dyDescent="0.3">
      <c r="A36" s="9"/>
      <c r="B36" s="73" t="s">
        <v>16</v>
      </c>
      <c r="C36" s="74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"/>
    </row>
    <row r="37" spans="1:14" ht="35.25" customHeight="1" x14ac:dyDescent="0.3">
      <c r="A37" s="9"/>
      <c r="B37" s="75" t="s">
        <v>8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46"/>
    </row>
    <row r="38" spans="1:14" ht="21" customHeight="1" x14ac:dyDescent="0.3">
      <c r="A38" s="9"/>
      <c r="B38" s="76" t="s">
        <v>7</v>
      </c>
      <c r="C38" s="76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"/>
    </row>
    <row r="39" spans="1:14" ht="56.25" customHeight="1" x14ac:dyDescent="0.3">
      <c r="A39" s="9"/>
      <c r="B39" s="77" t="b">
        <v>0</v>
      </c>
      <c r="C39" s="55"/>
      <c r="D39" s="75" t="s">
        <v>41</v>
      </c>
      <c r="E39" s="75"/>
      <c r="F39" s="75"/>
      <c r="G39" s="75"/>
      <c r="H39" s="75"/>
      <c r="I39" s="75"/>
      <c r="J39" s="75"/>
      <c r="K39" s="75"/>
      <c r="L39" s="75"/>
      <c r="M39" s="75"/>
      <c r="N39" s="5"/>
    </row>
    <row r="40" spans="1:14" ht="54" customHeight="1" thickBot="1" x14ac:dyDescent="0.35">
      <c r="A40" s="6"/>
      <c r="B40" s="78" t="b">
        <v>0</v>
      </c>
      <c r="C40" s="7"/>
      <c r="D40" s="29" t="s">
        <v>45</v>
      </c>
      <c r="E40" s="29"/>
      <c r="F40" s="29"/>
      <c r="G40" s="29"/>
      <c r="H40" s="29"/>
      <c r="I40" s="29"/>
      <c r="J40" s="29"/>
      <c r="K40" s="29"/>
      <c r="L40" s="29"/>
      <c r="M40" s="29"/>
      <c r="N40" s="8"/>
    </row>
    <row r="41" spans="1:14" s="55" customFormat="1" ht="21" customHeight="1" x14ac:dyDescent="0.3">
      <c r="A41" s="2"/>
      <c r="B41" s="52"/>
      <c r="C41" s="52"/>
      <c r="D41" s="3"/>
      <c r="E41" s="3"/>
      <c r="F41" s="3"/>
      <c r="G41" s="3"/>
      <c r="H41" s="53"/>
      <c r="I41" s="53"/>
      <c r="J41" s="3"/>
      <c r="K41" s="3"/>
      <c r="L41" s="3"/>
      <c r="M41" s="3"/>
      <c r="N41" s="4"/>
    </row>
    <row r="42" spans="1:14" ht="21" customHeight="1" x14ac:dyDescent="0.3">
      <c r="A42" s="9"/>
      <c r="B42" s="14" t="s">
        <v>19</v>
      </c>
      <c r="C42" s="14"/>
      <c r="H42" s="10"/>
      <c r="I42" s="10"/>
      <c r="N42" s="5"/>
    </row>
    <row r="43" spans="1:14" ht="24.6" customHeight="1" x14ac:dyDescent="0.3">
      <c r="A43" s="9"/>
      <c r="B43" s="51" t="b">
        <v>0</v>
      </c>
      <c r="D43" s="30" t="s">
        <v>6</v>
      </c>
      <c r="E43" s="30"/>
      <c r="F43" s="30"/>
      <c r="G43" s="30"/>
      <c r="H43" s="30"/>
      <c r="I43" s="30"/>
      <c r="J43" s="30"/>
      <c r="K43" s="30"/>
      <c r="L43" s="30"/>
      <c r="N43" s="5"/>
    </row>
    <row r="44" spans="1:14" ht="37.200000000000003" customHeight="1" x14ac:dyDescent="0.3">
      <c r="A44" s="9"/>
      <c r="B44" s="51" t="b">
        <v>0</v>
      </c>
      <c r="D44" s="30" t="s">
        <v>44</v>
      </c>
      <c r="E44" s="30"/>
      <c r="F44" s="30"/>
      <c r="G44" s="30"/>
      <c r="H44" s="30"/>
      <c r="I44" s="30"/>
      <c r="J44" s="30"/>
      <c r="K44" s="30"/>
      <c r="L44" s="30"/>
      <c r="M44" s="30"/>
      <c r="N44" s="5"/>
    </row>
    <row r="45" spans="1:14" ht="12" customHeight="1" thickBot="1" x14ac:dyDescent="0.3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6" spans="1:14" ht="24" customHeight="1" x14ac:dyDescent="0.3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 x14ac:dyDescent="0.3">
      <c r="A47" s="9"/>
      <c r="B47" s="16" t="s">
        <v>17</v>
      </c>
      <c r="C47" s="16"/>
      <c r="K47" s="20" t="s">
        <v>11</v>
      </c>
      <c r="L47" s="35">
        <v>0</v>
      </c>
      <c r="M47" s="35"/>
      <c r="N47" s="5"/>
    </row>
    <row r="48" spans="1:14" ht="15" customHeight="1" x14ac:dyDescent="0.3">
      <c r="A48" s="9"/>
      <c r="B48" s="34" t="s">
        <v>31</v>
      </c>
      <c r="C48" s="34"/>
      <c r="D48" s="34"/>
      <c r="E48" s="34"/>
      <c r="F48" s="34"/>
      <c r="G48" s="34"/>
      <c r="H48" s="34"/>
      <c r="I48" s="34"/>
      <c r="J48" s="34"/>
      <c r="K48" s="17" t="s">
        <v>12</v>
      </c>
      <c r="L48" s="36">
        <f>IF((L47*0.03)&gt;1200,(L47*0.03),1200)</f>
        <v>1200</v>
      </c>
      <c r="M48" s="37"/>
      <c r="N48" s="5"/>
    </row>
    <row r="49" spans="1:14" ht="15" thickBot="1" x14ac:dyDescent="0.35">
      <c r="A49" s="9"/>
      <c r="N49" s="5"/>
    </row>
    <row r="50" spans="1:14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 x14ac:dyDescent="0.3">
      <c r="A51" s="9"/>
      <c r="B51" s="16" t="s">
        <v>26</v>
      </c>
      <c r="C51" s="16"/>
      <c r="E51" s="33" t="s">
        <v>21</v>
      </c>
      <c r="F51" s="33"/>
      <c r="G51" s="33"/>
      <c r="H51" s="33"/>
      <c r="I51" s="33"/>
      <c r="J51" s="33"/>
      <c r="K51" s="33"/>
      <c r="L51" s="33"/>
      <c r="M51" s="1"/>
      <c r="N51" s="5"/>
    </row>
    <row r="52" spans="1:14" ht="6.75" customHeight="1" x14ac:dyDescent="0.3">
      <c r="A52" s="9"/>
      <c r="N52" s="5"/>
    </row>
    <row r="53" spans="1:14" ht="30.6" customHeight="1" x14ac:dyDescent="0.3">
      <c r="A53" s="9"/>
      <c r="C53" s="21"/>
      <c r="D53" s="27" t="s">
        <v>56</v>
      </c>
      <c r="E53" s="84"/>
      <c r="F53" s="34" t="s">
        <v>53</v>
      </c>
      <c r="G53" s="34"/>
      <c r="H53" s="34"/>
      <c r="I53" s="83"/>
      <c r="J53" s="83"/>
      <c r="K53" s="34" t="s">
        <v>57</v>
      </c>
      <c r="L53" s="34"/>
      <c r="M53" s="83"/>
      <c r="N53" s="85"/>
    </row>
    <row r="54" spans="1:14" x14ac:dyDescent="0.3">
      <c r="A54" s="9"/>
      <c r="B54">
        <v>1</v>
      </c>
      <c r="D54" s="1"/>
      <c r="F54" s="31"/>
      <c r="G54" s="31"/>
      <c r="H54" s="31"/>
      <c r="I54" s="11"/>
      <c r="K54" s="31"/>
      <c r="L54" s="31"/>
      <c r="N54" s="5"/>
    </row>
    <row r="55" spans="1:14" x14ac:dyDescent="0.3">
      <c r="A55" s="9"/>
      <c r="B55">
        <v>2</v>
      </c>
      <c r="D55" s="1"/>
      <c r="F55" s="28"/>
      <c r="G55" s="28"/>
      <c r="H55" s="28"/>
      <c r="I55" s="11"/>
      <c r="K55" s="28"/>
      <c r="L55" s="28"/>
      <c r="N55" s="5"/>
    </row>
    <row r="56" spans="1:14" x14ac:dyDescent="0.3">
      <c r="A56" s="9"/>
      <c r="B56">
        <v>3</v>
      </c>
      <c r="D56" s="1"/>
      <c r="F56" s="28"/>
      <c r="G56" s="28"/>
      <c r="H56" s="28"/>
      <c r="I56" s="11"/>
      <c r="K56" s="28"/>
      <c r="L56" s="28"/>
      <c r="N56" s="5"/>
    </row>
    <row r="57" spans="1:14" x14ac:dyDescent="0.3">
      <c r="A57" s="9"/>
      <c r="B57">
        <v>4</v>
      </c>
      <c r="D57" s="1"/>
      <c r="F57" s="28"/>
      <c r="G57" s="28"/>
      <c r="H57" s="28"/>
      <c r="I57" s="11"/>
      <c r="K57" s="28"/>
      <c r="L57" s="28"/>
      <c r="N57" s="5"/>
    </row>
    <row r="58" spans="1:14" x14ac:dyDescent="0.3">
      <c r="A58" s="9"/>
      <c r="B58">
        <v>5</v>
      </c>
      <c r="D58" s="1"/>
      <c r="F58" s="28"/>
      <c r="G58" s="28"/>
      <c r="H58" s="28"/>
      <c r="I58" s="11"/>
      <c r="K58" s="28"/>
      <c r="L58" s="28"/>
      <c r="N58" s="5"/>
    </row>
    <row r="59" spans="1:14" x14ac:dyDescent="0.3">
      <c r="A59" s="9"/>
      <c r="B59">
        <v>6</v>
      </c>
      <c r="D59" s="1"/>
      <c r="F59" s="28"/>
      <c r="G59" s="28"/>
      <c r="H59" s="28"/>
      <c r="I59" s="11"/>
      <c r="K59" s="28"/>
      <c r="L59" s="28"/>
      <c r="N59" s="5"/>
    </row>
    <row r="60" spans="1:14" x14ac:dyDescent="0.3">
      <c r="A60" s="9"/>
      <c r="B60">
        <v>7</v>
      </c>
      <c r="D60" s="1"/>
      <c r="F60" s="28"/>
      <c r="G60" s="28"/>
      <c r="H60" s="28"/>
      <c r="I60" s="11"/>
      <c r="K60" s="28"/>
      <c r="L60" s="28"/>
      <c r="N60" s="5"/>
    </row>
    <row r="61" spans="1:14" x14ac:dyDescent="0.3">
      <c r="A61" s="9"/>
      <c r="B61">
        <v>8</v>
      </c>
      <c r="D61" s="1"/>
      <c r="F61" s="28"/>
      <c r="G61" s="28"/>
      <c r="H61" s="28"/>
      <c r="I61" s="11"/>
      <c r="K61" s="28"/>
      <c r="L61" s="28"/>
      <c r="N61" s="5"/>
    </row>
    <row r="62" spans="1:14" x14ac:dyDescent="0.3">
      <c r="A62" s="9"/>
      <c r="B62">
        <v>9</v>
      </c>
      <c r="D62" s="1"/>
      <c r="F62" s="28"/>
      <c r="G62" s="28"/>
      <c r="H62" s="28"/>
      <c r="I62" s="11"/>
      <c r="K62" s="28"/>
      <c r="L62" s="28"/>
      <c r="N62" s="5"/>
    </row>
    <row r="63" spans="1:14" x14ac:dyDescent="0.3">
      <c r="A63" s="9"/>
      <c r="B63">
        <v>10</v>
      </c>
      <c r="D63" s="1"/>
      <c r="F63" s="28"/>
      <c r="G63" s="28"/>
      <c r="H63" s="28"/>
      <c r="I63" s="11"/>
      <c r="K63" s="28"/>
      <c r="L63" s="28"/>
      <c r="N63" s="5"/>
    </row>
    <row r="64" spans="1:14" x14ac:dyDescent="0.3">
      <c r="A64" s="9"/>
      <c r="B64">
        <v>11</v>
      </c>
      <c r="D64" s="1"/>
      <c r="F64" s="28"/>
      <c r="G64" s="28"/>
      <c r="H64" s="28"/>
      <c r="I64" s="11"/>
      <c r="K64" s="28"/>
      <c r="L64" s="28"/>
      <c r="N64" s="5"/>
    </row>
    <row r="65" spans="1:14" x14ac:dyDescent="0.3">
      <c r="A65" s="9"/>
      <c r="B65">
        <v>12</v>
      </c>
      <c r="D65" s="1"/>
      <c r="F65" s="28"/>
      <c r="G65" s="28"/>
      <c r="H65" s="28"/>
      <c r="I65" s="11"/>
      <c r="K65" s="28"/>
      <c r="L65" s="28"/>
      <c r="N65" s="5"/>
    </row>
    <row r="66" spans="1:14" x14ac:dyDescent="0.3">
      <c r="A66" s="9"/>
      <c r="B66">
        <v>13</v>
      </c>
      <c r="D66" s="1"/>
      <c r="F66" s="28"/>
      <c r="G66" s="28"/>
      <c r="H66" s="28"/>
      <c r="I66" s="11"/>
      <c r="K66" s="28"/>
      <c r="L66" s="28"/>
      <c r="N66" s="5"/>
    </row>
    <row r="67" spans="1:14" x14ac:dyDescent="0.3">
      <c r="A67" s="9"/>
      <c r="B67">
        <v>14</v>
      </c>
      <c r="D67" s="1"/>
      <c r="F67" s="28"/>
      <c r="G67" s="28"/>
      <c r="H67" s="28"/>
      <c r="I67" s="11"/>
      <c r="K67" s="28"/>
      <c r="L67" s="28"/>
      <c r="N67" s="5"/>
    </row>
    <row r="68" spans="1:14" x14ac:dyDescent="0.3">
      <c r="A68" s="9"/>
      <c r="B68">
        <v>15</v>
      </c>
      <c r="D68" s="1"/>
      <c r="F68" s="28"/>
      <c r="G68" s="28"/>
      <c r="H68" s="28"/>
      <c r="I68" s="11"/>
      <c r="K68" s="28"/>
      <c r="L68" s="28"/>
      <c r="N68" s="5"/>
    </row>
    <row r="69" spans="1:14" x14ac:dyDescent="0.3">
      <c r="A69" s="9"/>
      <c r="B69">
        <v>16</v>
      </c>
      <c r="D69" s="1"/>
      <c r="F69" s="28"/>
      <c r="G69" s="28"/>
      <c r="H69" s="28"/>
      <c r="I69" s="11"/>
      <c r="K69" s="28"/>
      <c r="L69" s="28"/>
      <c r="N69" s="5"/>
    </row>
    <row r="70" spans="1:14" x14ac:dyDescent="0.3">
      <c r="A70" s="9"/>
      <c r="B70">
        <v>17</v>
      </c>
      <c r="D70" s="1"/>
      <c r="F70" s="28"/>
      <c r="G70" s="28"/>
      <c r="H70" s="28"/>
      <c r="I70" s="11"/>
      <c r="K70" s="28"/>
      <c r="L70" s="28"/>
      <c r="N70" s="5"/>
    </row>
    <row r="71" spans="1:14" x14ac:dyDescent="0.3">
      <c r="A71" s="9"/>
      <c r="B71">
        <v>18</v>
      </c>
      <c r="D71" s="1"/>
      <c r="F71" s="28"/>
      <c r="G71" s="28"/>
      <c r="H71" s="28"/>
      <c r="I71" s="11"/>
      <c r="K71" s="28"/>
      <c r="L71" s="28"/>
      <c r="N71" s="5"/>
    </row>
    <row r="72" spans="1:14" x14ac:dyDescent="0.3">
      <c r="A72" s="9"/>
      <c r="B72">
        <v>19</v>
      </c>
      <c r="D72" s="1"/>
      <c r="F72" s="28"/>
      <c r="G72" s="28"/>
      <c r="H72" s="28"/>
      <c r="I72" s="11"/>
      <c r="K72" s="28"/>
      <c r="L72" s="28"/>
      <c r="N72" s="5"/>
    </row>
    <row r="73" spans="1:14" x14ac:dyDescent="0.3">
      <c r="A73" s="9"/>
      <c r="B73">
        <v>20</v>
      </c>
      <c r="D73" s="1"/>
      <c r="F73" s="28"/>
      <c r="G73" s="28"/>
      <c r="H73" s="28"/>
      <c r="I73" s="11"/>
      <c r="K73" s="28"/>
      <c r="L73" s="28"/>
      <c r="N73" s="5"/>
    </row>
    <row r="74" spans="1:14" x14ac:dyDescent="0.3">
      <c r="A74" s="9"/>
      <c r="D74" t="s">
        <v>27</v>
      </c>
      <c r="N74" s="5"/>
    </row>
    <row r="75" spans="1:14" ht="15" thickBot="1" x14ac:dyDescent="0.35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8"/>
    </row>
    <row r="76" spans="1:14" x14ac:dyDescent="0.3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</row>
    <row r="77" spans="1:14" x14ac:dyDescent="0.3">
      <c r="A77" s="9"/>
      <c r="B77" s="55" t="s">
        <v>28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"/>
    </row>
    <row r="78" spans="1:14" x14ac:dyDescent="0.3">
      <c r="A78" s="9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"/>
    </row>
    <row r="79" spans="1:14" x14ac:dyDescent="0.3">
      <c r="A79" s="9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"/>
    </row>
    <row r="80" spans="1:14" x14ac:dyDescent="0.3">
      <c r="A80" s="9"/>
      <c r="B80" s="31"/>
      <c r="C80" s="31"/>
      <c r="D80" s="31"/>
      <c r="E80" s="55"/>
      <c r="F80" s="31"/>
      <c r="G80" s="31"/>
      <c r="H80" s="31"/>
      <c r="I80" s="31"/>
      <c r="J80" s="31"/>
      <c r="K80" s="31"/>
      <c r="L80" s="31"/>
      <c r="M80" s="31"/>
      <c r="N80" s="5"/>
    </row>
    <row r="81" spans="1:14" x14ac:dyDescent="0.3">
      <c r="A81" s="9"/>
      <c r="B81" s="39" t="s">
        <v>29</v>
      </c>
      <c r="C81" s="39"/>
      <c r="D81" s="39"/>
      <c r="E81" s="55"/>
      <c r="F81" s="61" t="s">
        <v>30</v>
      </c>
      <c r="G81" s="61"/>
      <c r="H81" s="61"/>
      <c r="I81" s="63"/>
      <c r="J81" s="79">
        <f>E10</f>
        <v>0</v>
      </c>
      <c r="K81" s="79"/>
      <c r="L81" s="79"/>
      <c r="M81" s="79"/>
      <c r="N81" s="5"/>
    </row>
    <row r="82" spans="1:14" ht="15" thickBot="1" x14ac:dyDescent="0.35">
      <c r="A82" s="6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8"/>
    </row>
    <row r="83" spans="1:14" x14ac:dyDescent="0.3">
      <c r="A83" s="9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"/>
    </row>
    <row r="84" spans="1:14" x14ac:dyDescent="0.3">
      <c r="A84" s="9"/>
      <c r="B84" s="55" t="s">
        <v>33</v>
      </c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"/>
    </row>
    <row r="85" spans="1:14" ht="5.25" customHeight="1" x14ac:dyDescent="0.3">
      <c r="A85" s="9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"/>
    </row>
    <row r="86" spans="1:14" x14ac:dyDescent="0.3">
      <c r="A86" s="9"/>
      <c r="B86" s="55"/>
      <c r="C86" s="55"/>
      <c r="D86" s="55" t="s">
        <v>47</v>
      </c>
      <c r="E86" s="55"/>
      <c r="F86" s="55"/>
      <c r="G86" s="55"/>
      <c r="H86" s="55"/>
      <c r="I86" s="55"/>
      <c r="J86" s="55"/>
      <c r="K86" s="55"/>
      <c r="L86" s="55"/>
      <c r="M86" s="55"/>
      <c r="N86" s="5"/>
    </row>
    <row r="87" spans="1:14" x14ac:dyDescent="0.3">
      <c r="A87" s="9"/>
      <c r="B87" s="55"/>
      <c r="C87" s="55"/>
      <c r="D87" s="55" t="s">
        <v>46</v>
      </c>
      <c r="E87" s="55"/>
      <c r="F87" s="55"/>
      <c r="G87" s="55"/>
      <c r="H87" s="55"/>
      <c r="I87" s="55"/>
      <c r="J87" s="55"/>
      <c r="K87" s="55"/>
      <c r="L87" s="55"/>
      <c r="M87" s="55"/>
      <c r="N87" s="5"/>
    </row>
    <row r="88" spans="1:14" x14ac:dyDescent="0.3">
      <c r="A88" s="9"/>
      <c r="B88" s="55"/>
      <c r="C88" s="55"/>
      <c r="D88" s="55" t="s">
        <v>32</v>
      </c>
      <c r="E88" s="55"/>
      <c r="F88" s="55"/>
      <c r="G88" s="55"/>
      <c r="H88" s="55"/>
      <c r="I88" s="55"/>
      <c r="J88" s="55"/>
      <c r="K88" s="55"/>
      <c r="L88" s="55"/>
      <c r="M88" s="55"/>
      <c r="N88" s="5"/>
    </row>
    <row r="89" spans="1:14" x14ac:dyDescent="0.3">
      <c r="A89" s="9"/>
      <c r="B89" s="55"/>
      <c r="C89" s="55"/>
      <c r="D89" s="55" t="s">
        <v>48</v>
      </c>
      <c r="E89" s="55"/>
      <c r="F89" s="55"/>
      <c r="G89" s="55"/>
      <c r="H89" s="55"/>
      <c r="I89" s="55"/>
      <c r="J89" s="55"/>
      <c r="K89" s="55"/>
      <c r="L89" s="55"/>
      <c r="M89" s="55"/>
      <c r="N89" s="5"/>
    </row>
    <row r="90" spans="1:14" x14ac:dyDescent="0.3">
      <c r="A90" s="9"/>
      <c r="B90" s="55"/>
      <c r="C90" s="55"/>
      <c r="D90" s="55" t="s">
        <v>49</v>
      </c>
      <c r="E90" s="55"/>
      <c r="F90" s="55"/>
      <c r="G90" s="55"/>
      <c r="H90" s="55"/>
      <c r="I90" s="55"/>
      <c r="J90" s="55"/>
      <c r="K90" s="55"/>
      <c r="L90" s="55"/>
      <c r="M90" s="55"/>
      <c r="N90" s="5"/>
    </row>
    <row r="91" spans="1:14" ht="15" thickBot="1" x14ac:dyDescent="0.35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8"/>
    </row>
    <row r="92" spans="1:14" x14ac:dyDescent="0.3">
      <c r="E92" s="40"/>
      <c r="F92" s="40"/>
      <c r="G92" s="40"/>
      <c r="H92" s="40"/>
      <c r="I92" s="40"/>
      <c r="J92" s="40"/>
      <c r="K92" s="40"/>
      <c r="L92" s="40"/>
      <c r="M92" s="40"/>
    </row>
    <row r="93" spans="1:14" x14ac:dyDescent="0.3">
      <c r="E93" s="40"/>
      <c r="F93" s="40"/>
      <c r="G93" s="40"/>
      <c r="H93" s="40"/>
      <c r="I93" s="40"/>
      <c r="J93" s="40"/>
      <c r="K93" s="40"/>
      <c r="L93" s="40"/>
      <c r="M93" s="40"/>
    </row>
    <row r="94" spans="1:14" x14ac:dyDescent="0.3">
      <c r="E94" s="40"/>
      <c r="F94" s="40"/>
      <c r="G94" s="40"/>
      <c r="H94" s="40"/>
      <c r="I94" s="40"/>
      <c r="J94" s="40"/>
      <c r="K94" s="40"/>
      <c r="L94" s="40"/>
      <c r="M94" s="40"/>
    </row>
    <row r="95" spans="1:14" x14ac:dyDescent="0.3">
      <c r="E95" s="40"/>
      <c r="F95" s="40"/>
      <c r="G95" s="40"/>
      <c r="H95" s="40"/>
      <c r="I95" s="40"/>
      <c r="J95" s="40"/>
      <c r="K95" s="40"/>
      <c r="L95" s="40"/>
      <c r="M95" s="40"/>
    </row>
    <row r="96" spans="1:14" x14ac:dyDescent="0.3">
      <c r="E96" s="40"/>
      <c r="F96" s="40"/>
      <c r="G96" s="40"/>
      <c r="H96" s="40"/>
      <c r="I96" s="40"/>
      <c r="J96" s="40"/>
      <c r="K96" s="40"/>
      <c r="L96" s="40"/>
      <c r="M96" s="40"/>
    </row>
    <row r="97" spans="5:13" x14ac:dyDescent="0.3">
      <c r="E97" s="40"/>
      <c r="F97" s="40"/>
      <c r="G97" s="40"/>
      <c r="H97" s="40"/>
      <c r="I97" s="40"/>
      <c r="J97" s="40"/>
      <c r="K97" s="40"/>
      <c r="L97" s="40"/>
      <c r="M97" s="40"/>
    </row>
    <row r="98" spans="5:13" x14ac:dyDescent="0.3">
      <c r="E98" s="40"/>
      <c r="F98" s="40"/>
      <c r="G98" s="40"/>
      <c r="H98" s="40"/>
      <c r="I98" s="40"/>
      <c r="J98" s="40"/>
      <c r="K98" s="40"/>
      <c r="L98" s="40"/>
      <c r="M98" s="40"/>
    </row>
  </sheetData>
  <customSheetViews>
    <customSheetView guid="{601A1DA9-AA99-452C-B289-20447451F979}" showPageBreaks="1" printArea="1" view="pageLayout" showRuler="0">
      <selection activeCell="T50" sqref="T50"/>
      <rowBreaks count="2" manualBreakCount="2">
        <brk id="40" max="16383" man="1"/>
        <brk id="82" max="16383" man="1"/>
      </rowBreaks>
      <pageMargins left="0.25" right="0.25" top="0.75" bottom="0.75" header="0.3" footer="0.3"/>
      <printOptions horizontalCentered="1"/>
      <pageSetup orientation="portrait" r:id="rId1"/>
      <headerFooter scaleWithDoc="0" alignWithMargins="0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85">
    <mergeCell ref="K69:L69"/>
    <mergeCell ref="K70:L70"/>
    <mergeCell ref="K71:L71"/>
    <mergeCell ref="K72:L72"/>
    <mergeCell ref="K73:L73"/>
    <mergeCell ref="K64:L64"/>
    <mergeCell ref="K65:L65"/>
    <mergeCell ref="K66:L66"/>
    <mergeCell ref="K67:L67"/>
    <mergeCell ref="K68:L68"/>
    <mergeCell ref="K59:L59"/>
    <mergeCell ref="K60:L60"/>
    <mergeCell ref="K61:L61"/>
    <mergeCell ref="K62:L62"/>
    <mergeCell ref="K63:L63"/>
    <mergeCell ref="B12:D12"/>
    <mergeCell ref="B37:N37"/>
    <mergeCell ref="E27:F27"/>
    <mergeCell ref="E28:F28"/>
    <mergeCell ref="F80:M80"/>
    <mergeCell ref="F66:H66"/>
    <mergeCell ref="F67:H67"/>
    <mergeCell ref="F61:H61"/>
    <mergeCell ref="F62:H62"/>
    <mergeCell ref="F63:H63"/>
    <mergeCell ref="F64:H64"/>
    <mergeCell ref="F65:H65"/>
    <mergeCell ref="E29:F29"/>
    <mergeCell ref="L28:M28"/>
    <mergeCell ref="F59:H59"/>
    <mergeCell ref="D39:M39"/>
    <mergeCell ref="E92:M92"/>
    <mergeCell ref="I14:L14"/>
    <mergeCell ref="A1:N1"/>
    <mergeCell ref="B6:D6"/>
    <mergeCell ref="B7:D7"/>
    <mergeCell ref="B10:D10"/>
    <mergeCell ref="B11:D11"/>
    <mergeCell ref="E6:L6"/>
    <mergeCell ref="E7:L7"/>
    <mergeCell ref="E8:L8"/>
    <mergeCell ref="E10:L10"/>
    <mergeCell ref="E12:L12"/>
    <mergeCell ref="E11:L11"/>
    <mergeCell ref="B14:H14"/>
    <mergeCell ref="B3:N3"/>
    <mergeCell ref="F69:H69"/>
    <mergeCell ref="E98:M98"/>
    <mergeCell ref="E93:M93"/>
    <mergeCell ref="E94:M94"/>
    <mergeCell ref="E95:M95"/>
    <mergeCell ref="E96:M96"/>
    <mergeCell ref="E97:M97"/>
    <mergeCell ref="F68:H68"/>
    <mergeCell ref="F60:H60"/>
    <mergeCell ref="F55:H55"/>
    <mergeCell ref="B80:D80"/>
    <mergeCell ref="E26:F26"/>
    <mergeCell ref="F70:H70"/>
    <mergeCell ref="D44:M44"/>
    <mergeCell ref="K31:N32"/>
    <mergeCell ref="K33:N34"/>
    <mergeCell ref="K53:L53"/>
    <mergeCell ref="K54:L54"/>
    <mergeCell ref="K55:L55"/>
    <mergeCell ref="J81:M81"/>
    <mergeCell ref="F81:H81"/>
    <mergeCell ref="B81:D81"/>
    <mergeCell ref="F71:H71"/>
    <mergeCell ref="F72:H72"/>
    <mergeCell ref="F73:H73"/>
    <mergeCell ref="F56:H56"/>
    <mergeCell ref="F57:H57"/>
    <mergeCell ref="F58:H58"/>
    <mergeCell ref="D40:M40"/>
    <mergeCell ref="D43:L43"/>
    <mergeCell ref="F54:H54"/>
    <mergeCell ref="F53:H53"/>
    <mergeCell ref="E51:L51"/>
    <mergeCell ref="B48:J48"/>
    <mergeCell ref="L47:M47"/>
    <mergeCell ref="L48:M48"/>
    <mergeCell ref="K56:L56"/>
    <mergeCell ref="K57:L57"/>
    <mergeCell ref="K58:L58"/>
  </mergeCells>
  <printOptions horizontalCentered="1"/>
  <pageMargins left="0.25" right="0.25" top="0.75" bottom="0.75" header="0.3" footer="0.3"/>
  <pageSetup orientation="portrait" r:id="rId2"/>
  <headerFooter scaleWithDoc="0" alignWithMargins="0"/>
  <rowBreaks count="2" manualBreakCount="2">
    <brk id="40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BB797-1798-4141-A639-5130490D8B6E}">
  <dimension ref="A1:N91"/>
  <sheetViews>
    <sheetView topLeftCell="A62" workbookViewId="0">
      <selection activeCell="Q12" sqref="Q12"/>
    </sheetView>
  </sheetViews>
  <sheetFormatPr defaultRowHeight="14.4" x14ac:dyDescent="0.3"/>
  <sheetData>
    <row r="1" spans="1:14" ht="15.6" x14ac:dyDescent="0.3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ht="15.6" x14ac:dyDescent="0.3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6" x14ac:dyDescent="0.3">
      <c r="A3" s="26"/>
      <c r="B3" s="45" t="s">
        <v>50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6.2" thickBot="1" x14ac:dyDescent="0.3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x14ac:dyDescent="0.3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</row>
    <row r="6" spans="1:14" x14ac:dyDescent="0.3">
      <c r="A6" s="9"/>
      <c r="B6" s="33" t="s">
        <v>1</v>
      </c>
      <c r="C6" s="33"/>
      <c r="D6" s="33"/>
      <c r="E6" s="43"/>
      <c r="F6" s="43"/>
      <c r="G6" s="43"/>
      <c r="H6" s="43"/>
      <c r="I6" s="43"/>
      <c r="J6" s="43"/>
      <c r="K6" s="43"/>
      <c r="L6" s="43"/>
      <c r="N6" s="5"/>
    </row>
    <row r="7" spans="1:14" x14ac:dyDescent="0.3">
      <c r="A7" s="9"/>
      <c r="B7" s="33" t="s">
        <v>2</v>
      </c>
      <c r="C7" s="33"/>
      <c r="D7" s="33"/>
      <c r="E7" s="44"/>
      <c r="F7" s="44"/>
      <c r="G7" s="44"/>
      <c r="H7" s="44"/>
      <c r="I7" s="44"/>
      <c r="J7" s="44"/>
      <c r="K7" s="44"/>
      <c r="L7" s="44"/>
      <c r="N7" s="5"/>
    </row>
    <row r="8" spans="1:14" x14ac:dyDescent="0.3">
      <c r="A8" s="9"/>
      <c r="B8" s="11"/>
      <c r="C8" s="11"/>
      <c r="D8" s="20" t="s">
        <v>0</v>
      </c>
      <c r="E8" s="44"/>
      <c r="F8" s="44"/>
      <c r="G8" s="44"/>
      <c r="H8" s="44"/>
      <c r="I8" s="44"/>
      <c r="J8" s="44"/>
      <c r="K8" s="44"/>
      <c r="L8" s="44"/>
      <c r="N8" s="5"/>
    </row>
    <row r="9" spans="1:14" x14ac:dyDescent="0.3">
      <c r="A9" s="9"/>
      <c r="B9" s="11"/>
      <c r="C9" s="11"/>
      <c r="N9" s="5"/>
    </row>
    <row r="10" spans="1:14" x14ac:dyDescent="0.3">
      <c r="A10" s="9"/>
      <c r="B10" s="33" t="s">
        <v>35</v>
      </c>
      <c r="C10" s="33"/>
      <c r="D10" s="33"/>
      <c r="E10" s="43"/>
      <c r="F10" s="43"/>
      <c r="G10" s="43"/>
      <c r="H10" s="43"/>
      <c r="I10" s="43"/>
      <c r="J10" s="43"/>
      <c r="K10" s="43"/>
      <c r="L10" s="43"/>
      <c r="N10" s="5"/>
    </row>
    <row r="11" spans="1:14" x14ac:dyDescent="0.3">
      <c r="A11" s="9"/>
      <c r="B11" s="33" t="s">
        <v>36</v>
      </c>
      <c r="C11" s="33"/>
      <c r="D11" s="33"/>
      <c r="E11" s="44"/>
      <c r="F11" s="44"/>
      <c r="G11" s="44"/>
      <c r="H11" s="44"/>
      <c r="I11" s="44"/>
      <c r="J11" s="44"/>
      <c r="K11" s="44"/>
      <c r="L11" s="44"/>
      <c r="N11" s="5"/>
    </row>
    <row r="12" spans="1:14" x14ac:dyDescent="0.3">
      <c r="A12" s="9"/>
      <c r="B12" s="33" t="s">
        <v>0</v>
      </c>
      <c r="C12" s="33"/>
      <c r="D12" s="33"/>
      <c r="E12" s="44"/>
      <c r="F12" s="44"/>
      <c r="G12" s="44"/>
      <c r="H12" s="44"/>
      <c r="I12" s="44"/>
      <c r="J12" s="44"/>
      <c r="K12" s="44"/>
      <c r="L12" s="44"/>
      <c r="N12" s="5"/>
    </row>
    <row r="13" spans="1:14" x14ac:dyDescent="0.3">
      <c r="A13" s="9"/>
      <c r="B13" s="11"/>
      <c r="C13" s="11"/>
      <c r="N13" s="5"/>
    </row>
    <row r="14" spans="1:14" x14ac:dyDescent="0.3">
      <c r="A14" s="9"/>
      <c r="B14" s="33" t="s">
        <v>37</v>
      </c>
      <c r="C14" s="33"/>
      <c r="D14" s="33"/>
      <c r="E14" s="33"/>
      <c r="F14" s="33"/>
      <c r="G14" s="33"/>
      <c r="H14" s="33"/>
      <c r="I14" s="41"/>
      <c r="J14" s="41"/>
      <c r="K14" s="41"/>
      <c r="L14" s="41"/>
      <c r="N14" s="5"/>
    </row>
    <row r="15" spans="1:14" ht="15" thickBot="1" x14ac:dyDescent="0.35">
      <c r="A15" s="6"/>
      <c r="B15" s="23"/>
      <c r="C15" s="23"/>
      <c r="D15" s="23"/>
      <c r="E15" s="23"/>
      <c r="F15" s="23"/>
      <c r="G15" s="23"/>
      <c r="H15" s="23"/>
      <c r="I15" s="23"/>
      <c r="J15" s="7"/>
      <c r="K15" s="7"/>
      <c r="L15" s="7"/>
      <c r="M15" s="7"/>
      <c r="N15" s="8"/>
    </row>
    <row r="16" spans="1:14" x14ac:dyDescent="0.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4"/>
    </row>
    <row r="17" spans="1:14" x14ac:dyDescent="0.3">
      <c r="A17" s="9"/>
      <c r="B17" s="16" t="s">
        <v>20</v>
      </c>
      <c r="C17" s="16"/>
      <c r="G17" s="19" t="s">
        <v>18</v>
      </c>
      <c r="N17" s="5"/>
    </row>
    <row r="18" spans="1:14" x14ac:dyDescent="0.3">
      <c r="A18" s="9"/>
      <c r="B18" s="13"/>
      <c r="C18" s="13"/>
      <c r="D18" t="s">
        <v>9</v>
      </c>
      <c r="E18" s="11"/>
      <c r="H18" s="18" t="s">
        <v>13</v>
      </c>
      <c r="I18" s="18"/>
      <c r="J18" s="11"/>
      <c r="K18" s="11"/>
      <c r="N18" s="5"/>
    </row>
    <row r="19" spans="1:14" x14ac:dyDescent="0.3">
      <c r="A19" s="9"/>
      <c r="B19" s="13"/>
      <c r="C19" s="13"/>
      <c r="D19" s="13" t="s">
        <v>10</v>
      </c>
      <c r="E19" s="11"/>
      <c r="H19" s="18" t="s">
        <v>14</v>
      </c>
      <c r="I19" s="18"/>
      <c r="J19" s="11"/>
      <c r="K19" s="11"/>
      <c r="N19" s="5"/>
    </row>
    <row r="20" spans="1:14" x14ac:dyDescent="0.3">
      <c r="A20" s="9"/>
      <c r="B20" s="11"/>
      <c r="C20" s="11"/>
      <c r="D20" s="11"/>
      <c r="E20" s="11"/>
      <c r="H20" s="18" t="s">
        <v>15</v>
      </c>
      <c r="I20" s="18"/>
      <c r="J20" s="11"/>
      <c r="K20" s="11"/>
      <c r="N20" s="5"/>
    </row>
    <row r="21" spans="1:14" ht="15" thickBot="1" x14ac:dyDescent="0.35">
      <c r="A21" s="9"/>
      <c r="B21" s="11"/>
      <c r="C21" s="11"/>
      <c r="D21" s="11"/>
      <c r="E21" s="11"/>
      <c r="F21" s="11"/>
      <c r="G21" s="11"/>
      <c r="H21" s="11"/>
      <c r="I21" s="11"/>
      <c r="N21" s="5"/>
    </row>
    <row r="22" spans="1:14" x14ac:dyDescent="0.3">
      <c r="A22" s="2"/>
      <c r="B22" s="12"/>
      <c r="C22" s="12"/>
      <c r="D22" s="12"/>
      <c r="E22" s="12"/>
      <c r="F22" s="12"/>
      <c r="G22" s="12"/>
      <c r="H22" s="12"/>
      <c r="I22" s="12"/>
      <c r="J22" s="3"/>
      <c r="K22" s="3"/>
      <c r="L22" s="3"/>
      <c r="M22" s="3"/>
      <c r="N22" s="4"/>
    </row>
    <row r="23" spans="1:14" x14ac:dyDescent="0.3">
      <c r="A23" s="9"/>
      <c r="B23" s="13" t="s">
        <v>24</v>
      </c>
      <c r="C23" s="13"/>
      <c r="D23" s="11"/>
      <c r="E23" s="11"/>
      <c r="F23" s="11"/>
      <c r="G23" s="11"/>
      <c r="H23" s="11"/>
      <c r="I23" s="11"/>
      <c r="M23" t="s">
        <v>9</v>
      </c>
      <c r="N23" s="5"/>
    </row>
    <row r="24" spans="1:14" x14ac:dyDescent="0.3">
      <c r="A24" s="9"/>
      <c r="M24" t="s">
        <v>10</v>
      </c>
      <c r="N24" s="5"/>
    </row>
    <row r="25" spans="1:14" x14ac:dyDescent="0.3">
      <c r="A25" s="9"/>
      <c r="B25" t="s">
        <v>39</v>
      </c>
      <c r="N25" s="5"/>
    </row>
    <row r="26" spans="1:14" x14ac:dyDescent="0.3">
      <c r="A26" s="9"/>
      <c r="D26" s="20" t="s">
        <v>22</v>
      </c>
      <c r="E26" s="35">
        <v>0</v>
      </c>
      <c r="F26" s="35"/>
      <c r="G26" s="20"/>
      <c r="H26" s="20"/>
      <c r="I26" s="20"/>
      <c r="N26" s="5"/>
    </row>
    <row r="27" spans="1:14" x14ac:dyDescent="0.3">
      <c r="A27" s="9"/>
      <c r="D27" s="20" t="s">
        <v>25</v>
      </c>
      <c r="E27" s="47">
        <v>0</v>
      </c>
      <c r="F27" s="47"/>
      <c r="N27" s="5"/>
    </row>
    <row r="28" spans="1:14" x14ac:dyDescent="0.3">
      <c r="A28" s="9"/>
      <c r="D28" s="20" t="s">
        <v>23</v>
      </c>
      <c r="E28" s="48">
        <f>E26+E27</f>
        <v>0</v>
      </c>
      <c r="F28" s="48"/>
      <c r="H28" t="s">
        <v>34</v>
      </c>
      <c r="K28" s="20"/>
      <c r="L28" s="50">
        <f>E28*0.1</f>
        <v>0</v>
      </c>
      <c r="M28" s="50"/>
      <c r="N28" s="5"/>
    </row>
    <row r="29" spans="1:14" ht="15" thickBot="1" x14ac:dyDescent="0.35">
      <c r="A29" s="9"/>
      <c r="D29" s="20"/>
      <c r="E29" s="49"/>
      <c r="F29" s="49"/>
      <c r="N29" s="5"/>
    </row>
    <row r="30" spans="1:14" x14ac:dyDescent="0.3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4"/>
    </row>
    <row r="31" spans="1:14" x14ac:dyDescent="0.3">
      <c r="A31" s="9"/>
      <c r="B31" t="s">
        <v>3</v>
      </c>
      <c r="H31" t="s">
        <v>5</v>
      </c>
      <c r="N31" s="5"/>
    </row>
    <row r="32" spans="1:14" x14ac:dyDescent="0.3">
      <c r="A32" s="9"/>
      <c r="H32" t="s">
        <v>4</v>
      </c>
      <c r="N32" s="5"/>
    </row>
    <row r="33" spans="1:14" ht="15" thickBot="1" x14ac:dyDescent="0.35">
      <c r="A33" s="9"/>
      <c r="N33" s="5"/>
    </row>
    <row r="34" spans="1:14" x14ac:dyDescent="0.3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</row>
    <row r="35" spans="1:14" x14ac:dyDescent="0.3">
      <c r="A35" s="9"/>
      <c r="B35" s="25" t="s">
        <v>16</v>
      </c>
      <c r="C35" s="14"/>
      <c r="N35" s="5"/>
    </row>
    <row r="36" spans="1:14" x14ac:dyDescent="0.3">
      <c r="A36" s="9"/>
      <c r="B36" s="30" t="s">
        <v>8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46"/>
    </row>
    <row r="37" spans="1:14" x14ac:dyDescent="0.3">
      <c r="A37" s="9"/>
      <c r="N37" s="5"/>
    </row>
    <row r="38" spans="1:14" x14ac:dyDescent="0.3">
      <c r="A38" s="9"/>
      <c r="B38" s="15" t="s">
        <v>7</v>
      </c>
      <c r="C38" s="15"/>
      <c r="N38" s="5"/>
    </row>
    <row r="39" spans="1:14" x14ac:dyDescent="0.3">
      <c r="A39" s="9"/>
      <c r="D39" s="30" t="s">
        <v>41</v>
      </c>
      <c r="E39" s="30"/>
      <c r="F39" s="30"/>
      <c r="G39" s="30"/>
      <c r="H39" s="30"/>
      <c r="I39" s="30"/>
      <c r="J39" s="30"/>
      <c r="K39" s="30"/>
      <c r="L39" s="30"/>
      <c r="M39" s="30"/>
      <c r="N39" s="5"/>
    </row>
    <row r="40" spans="1:14" ht="15" thickBot="1" x14ac:dyDescent="0.35">
      <c r="A40" s="9"/>
      <c r="D40" s="29" t="s">
        <v>45</v>
      </c>
      <c r="E40" s="29"/>
      <c r="F40" s="29"/>
      <c r="G40" s="29"/>
      <c r="H40" s="29"/>
      <c r="I40" s="29"/>
      <c r="J40" s="29"/>
      <c r="K40" s="29"/>
      <c r="L40" s="29"/>
      <c r="M40" s="29"/>
      <c r="N40" s="5"/>
    </row>
    <row r="41" spans="1:14" x14ac:dyDescent="0.3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</row>
    <row r="42" spans="1:14" x14ac:dyDescent="0.3">
      <c r="A42" s="9"/>
      <c r="B42" s="14" t="s">
        <v>19</v>
      </c>
      <c r="C42" s="14"/>
      <c r="H42" s="10"/>
      <c r="I42" s="10"/>
      <c r="N42" s="5"/>
    </row>
    <row r="43" spans="1:14" x14ac:dyDescent="0.3">
      <c r="A43" s="9"/>
      <c r="D43" s="30" t="s">
        <v>6</v>
      </c>
      <c r="E43" s="30"/>
      <c r="F43" s="30"/>
      <c r="G43" s="30"/>
      <c r="H43" s="30"/>
      <c r="I43" s="30"/>
      <c r="J43" s="30"/>
      <c r="K43" s="30"/>
      <c r="L43" s="30"/>
      <c r="N43" s="5"/>
    </row>
    <row r="44" spans="1:14" x14ac:dyDescent="0.3">
      <c r="A44" s="9"/>
      <c r="D44" s="30" t="s">
        <v>44</v>
      </c>
      <c r="E44" s="30"/>
      <c r="F44" s="30"/>
      <c r="G44" s="30"/>
      <c r="H44" s="30"/>
      <c r="I44" s="30"/>
      <c r="J44" s="30"/>
      <c r="K44" s="30"/>
      <c r="L44" s="30"/>
      <c r="M44" s="30"/>
      <c r="N44" s="5"/>
    </row>
    <row r="45" spans="1:14" ht="15" thickBot="1" x14ac:dyDescent="0.3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6" spans="1:14" x14ac:dyDescent="0.3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</row>
    <row r="47" spans="1:14" x14ac:dyDescent="0.3">
      <c r="A47" s="9"/>
      <c r="B47" s="16" t="s">
        <v>17</v>
      </c>
      <c r="C47" s="16"/>
      <c r="K47" s="20" t="s">
        <v>11</v>
      </c>
      <c r="L47" s="35">
        <v>0</v>
      </c>
      <c r="M47" s="35"/>
      <c r="N47" s="5"/>
    </row>
    <row r="48" spans="1:14" x14ac:dyDescent="0.3">
      <c r="A48" s="9"/>
      <c r="B48" s="34" t="s">
        <v>31</v>
      </c>
      <c r="C48" s="34"/>
      <c r="D48" s="34"/>
      <c r="E48" s="34"/>
      <c r="F48" s="34"/>
      <c r="G48" s="34"/>
      <c r="H48" s="34"/>
      <c r="I48" s="34"/>
      <c r="J48" s="34"/>
      <c r="K48" s="17" t="s">
        <v>12</v>
      </c>
      <c r="L48" s="36">
        <f>IF((L47*0.03)&gt;1200,(L47*0.03),1200)</f>
        <v>1200</v>
      </c>
      <c r="M48" s="37"/>
      <c r="N48" s="5"/>
    </row>
    <row r="49" spans="1:14" ht="15" thickBot="1" x14ac:dyDescent="0.35">
      <c r="A49" s="9"/>
      <c r="N49" s="5"/>
    </row>
    <row r="50" spans="1:14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</row>
    <row r="51" spans="1:14" x14ac:dyDescent="0.3">
      <c r="A51" s="9"/>
      <c r="B51" s="16" t="s">
        <v>26</v>
      </c>
      <c r="C51" s="16"/>
      <c r="E51" s="33" t="s">
        <v>21</v>
      </c>
      <c r="F51" s="33"/>
      <c r="G51" s="33"/>
      <c r="H51" s="33"/>
      <c r="I51" s="33"/>
      <c r="J51" s="33"/>
      <c r="K51" s="33"/>
      <c r="L51" s="33"/>
      <c r="M51" s="1"/>
      <c r="N51" s="5"/>
    </row>
    <row r="52" spans="1:14" x14ac:dyDescent="0.3">
      <c r="A52" s="9"/>
      <c r="N52" s="5"/>
    </row>
    <row r="53" spans="1:14" ht="72" x14ac:dyDescent="0.3">
      <c r="A53" s="9"/>
      <c r="C53" s="21"/>
      <c r="D53" s="24" t="s">
        <v>40</v>
      </c>
      <c r="F53" s="32" t="s">
        <v>42</v>
      </c>
      <c r="G53" s="32"/>
      <c r="H53" s="32"/>
      <c r="I53" s="22"/>
      <c r="J53" s="22"/>
      <c r="K53" s="32" t="s">
        <v>43</v>
      </c>
      <c r="L53" s="32"/>
      <c r="M53" s="32"/>
      <c r="N53" s="5"/>
    </row>
    <row r="54" spans="1:14" x14ac:dyDescent="0.3">
      <c r="A54" s="9"/>
      <c r="B54">
        <v>1</v>
      </c>
      <c r="D54" s="1"/>
      <c r="F54" s="31"/>
      <c r="G54" s="31"/>
      <c r="H54" s="31"/>
      <c r="I54" s="11"/>
      <c r="K54" s="1"/>
      <c r="N54" s="5"/>
    </row>
    <row r="55" spans="1:14" x14ac:dyDescent="0.3">
      <c r="A55" s="9"/>
      <c r="B55">
        <v>2</v>
      </c>
      <c r="D55" s="1"/>
      <c r="F55" s="28"/>
      <c r="G55" s="28"/>
      <c r="H55" s="28"/>
      <c r="I55" s="11"/>
      <c r="K55" s="1"/>
      <c r="N55" s="5"/>
    </row>
    <row r="56" spans="1:14" x14ac:dyDescent="0.3">
      <c r="A56" s="9"/>
      <c r="B56">
        <v>3</v>
      </c>
      <c r="D56" s="1"/>
      <c r="F56" s="28"/>
      <c r="G56" s="28"/>
      <c r="H56" s="28"/>
      <c r="I56" s="11"/>
      <c r="K56" s="1"/>
      <c r="N56" s="5"/>
    </row>
    <row r="57" spans="1:14" x14ac:dyDescent="0.3">
      <c r="A57" s="9"/>
      <c r="B57">
        <v>4</v>
      </c>
      <c r="D57" s="1"/>
      <c r="F57" s="28"/>
      <c r="G57" s="28"/>
      <c r="H57" s="28"/>
      <c r="I57" s="11"/>
      <c r="K57" s="1"/>
      <c r="N57" s="5"/>
    </row>
    <row r="58" spans="1:14" x14ac:dyDescent="0.3">
      <c r="A58" s="9"/>
      <c r="B58">
        <v>5</v>
      </c>
      <c r="D58" s="1"/>
      <c r="F58" s="28"/>
      <c r="G58" s="28"/>
      <c r="H58" s="28"/>
      <c r="I58" s="11"/>
      <c r="K58" s="1"/>
      <c r="N58" s="5"/>
    </row>
    <row r="59" spans="1:14" x14ac:dyDescent="0.3">
      <c r="A59" s="9"/>
      <c r="B59">
        <v>6</v>
      </c>
      <c r="D59" s="1"/>
      <c r="F59" s="28"/>
      <c r="G59" s="28"/>
      <c r="H59" s="28"/>
      <c r="I59" s="11"/>
      <c r="K59" s="1"/>
      <c r="N59" s="5"/>
    </row>
    <row r="60" spans="1:14" x14ac:dyDescent="0.3">
      <c r="A60" s="9"/>
      <c r="B60">
        <v>7</v>
      </c>
      <c r="D60" s="1"/>
      <c r="F60" s="28"/>
      <c r="G60" s="28"/>
      <c r="H60" s="28"/>
      <c r="I60" s="11"/>
      <c r="K60" s="1"/>
      <c r="N60" s="5"/>
    </row>
    <row r="61" spans="1:14" x14ac:dyDescent="0.3">
      <c r="A61" s="9"/>
      <c r="B61">
        <v>8</v>
      </c>
      <c r="D61" s="1"/>
      <c r="F61" s="28"/>
      <c r="G61" s="28"/>
      <c r="H61" s="28"/>
      <c r="I61" s="11"/>
      <c r="K61" s="1"/>
      <c r="N61" s="5"/>
    </row>
    <row r="62" spans="1:14" x14ac:dyDescent="0.3">
      <c r="A62" s="9"/>
      <c r="B62">
        <v>9</v>
      </c>
      <c r="D62" s="1"/>
      <c r="F62" s="28"/>
      <c r="G62" s="28"/>
      <c r="H62" s="28"/>
      <c r="I62" s="11"/>
      <c r="K62" s="1"/>
      <c r="N62" s="5"/>
    </row>
    <row r="63" spans="1:14" x14ac:dyDescent="0.3">
      <c r="A63" s="9"/>
      <c r="B63">
        <v>10</v>
      </c>
      <c r="D63" s="1"/>
      <c r="F63" s="28"/>
      <c r="G63" s="28"/>
      <c r="H63" s="28"/>
      <c r="I63" s="11"/>
      <c r="K63" s="1"/>
      <c r="N63" s="5"/>
    </row>
    <row r="64" spans="1:14" x14ac:dyDescent="0.3">
      <c r="A64" s="9"/>
      <c r="B64">
        <v>11</v>
      </c>
      <c r="D64" s="1"/>
      <c r="F64" s="28"/>
      <c r="G64" s="28"/>
      <c r="H64" s="28"/>
      <c r="I64" s="11"/>
      <c r="K64" s="1"/>
      <c r="N64" s="5"/>
    </row>
    <row r="65" spans="1:14" x14ac:dyDescent="0.3">
      <c r="A65" s="9"/>
      <c r="B65">
        <v>12</v>
      </c>
      <c r="D65" s="1"/>
      <c r="F65" s="28"/>
      <c r="G65" s="28"/>
      <c r="H65" s="28"/>
      <c r="I65" s="11"/>
      <c r="K65" s="1"/>
      <c r="N65" s="5"/>
    </row>
    <row r="66" spans="1:14" x14ac:dyDescent="0.3">
      <c r="A66" s="9"/>
      <c r="B66">
        <v>13</v>
      </c>
      <c r="D66" s="1"/>
      <c r="F66" s="28"/>
      <c r="G66" s="28"/>
      <c r="H66" s="28"/>
      <c r="I66" s="11"/>
      <c r="K66" s="1"/>
      <c r="N66" s="5"/>
    </row>
    <row r="67" spans="1:14" x14ac:dyDescent="0.3">
      <c r="A67" s="9"/>
      <c r="B67">
        <v>14</v>
      </c>
      <c r="D67" s="1"/>
      <c r="F67" s="28"/>
      <c r="G67" s="28"/>
      <c r="H67" s="28"/>
      <c r="I67" s="11"/>
      <c r="K67" s="1"/>
      <c r="N67" s="5"/>
    </row>
    <row r="68" spans="1:14" x14ac:dyDescent="0.3">
      <c r="A68" s="9"/>
      <c r="B68">
        <v>15</v>
      </c>
      <c r="D68" s="1"/>
      <c r="F68" s="28"/>
      <c r="G68" s="28"/>
      <c r="H68" s="28"/>
      <c r="I68" s="11"/>
      <c r="K68" s="1"/>
      <c r="N68" s="5"/>
    </row>
    <row r="69" spans="1:14" x14ac:dyDescent="0.3">
      <c r="A69" s="9"/>
      <c r="B69">
        <v>16</v>
      </c>
      <c r="D69" s="1"/>
      <c r="F69" s="28"/>
      <c r="G69" s="28"/>
      <c r="H69" s="28"/>
      <c r="I69" s="11"/>
      <c r="K69" s="1"/>
      <c r="N69" s="5"/>
    </row>
    <row r="70" spans="1:14" x14ac:dyDescent="0.3">
      <c r="A70" s="9"/>
      <c r="B70">
        <v>17</v>
      </c>
      <c r="D70" s="1"/>
      <c r="F70" s="28"/>
      <c r="G70" s="28"/>
      <c r="H70" s="28"/>
      <c r="I70" s="11"/>
      <c r="K70" s="1"/>
      <c r="N70" s="5"/>
    </row>
    <row r="71" spans="1:14" x14ac:dyDescent="0.3">
      <c r="A71" s="9"/>
      <c r="B71">
        <v>18</v>
      </c>
      <c r="D71" s="1"/>
      <c r="F71" s="28"/>
      <c r="G71" s="28"/>
      <c r="H71" s="28"/>
      <c r="I71" s="11"/>
      <c r="K71" s="1"/>
      <c r="N71" s="5"/>
    </row>
    <row r="72" spans="1:14" x14ac:dyDescent="0.3">
      <c r="A72" s="9"/>
      <c r="B72">
        <v>19</v>
      </c>
      <c r="D72" s="1"/>
      <c r="F72" s="28"/>
      <c r="G72" s="28"/>
      <c r="H72" s="28"/>
      <c r="I72" s="11"/>
      <c r="K72" s="1"/>
      <c r="N72" s="5"/>
    </row>
    <row r="73" spans="1:14" x14ac:dyDescent="0.3">
      <c r="A73" s="9"/>
      <c r="B73">
        <v>20</v>
      </c>
      <c r="D73" s="1"/>
      <c r="F73" s="28"/>
      <c r="G73" s="28"/>
      <c r="H73" s="28"/>
      <c r="I73" s="11"/>
      <c r="K73" s="1"/>
      <c r="N73" s="5"/>
    </row>
    <row r="74" spans="1:14" x14ac:dyDescent="0.3">
      <c r="A74" s="9"/>
      <c r="D74" t="s">
        <v>27</v>
      </c>
      <c r="N74" s="5"/>
    </row>
    <row r="75" spans="1:14" ht="15" thickBot="1" x14ac:dyDescent="0.35">
      <c r="A75" s="6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8"/>
    </row>
    <row r="78" spans="1:14" x14ac:dyDescent="0.3">
      <c r="B78" t="s">
        <v>28</v>
      </c>
    </row>
    <row r="81" spans="2:13" x14ac:dyDescent="0.3">
      <c r="B81" s="31"/>
      <c r="C81" s="31"/>
      <c r="D81" s="31"/>
      <c r="F81" s="31"/>
      <c r="G81" s="31"/>
      <c r="H81" s="31"/>
      <c r="I81" s="31"/>
      <c r="J81" s="31"/>
      <c r="K81" s="31"/>
      <c r="L81" s="31"/>
      <c r="M81" s="31"/>
    </row>
    <row r="82" spans="2:13" x14ac:dyDescent="0.3">
      <c r="B82" s="39" t="s">
        <v>29</v>
      </c>
      <c r="C82" s="39"/>
      <c r="D82" s="39"/>
      <c r="F82" s="33" t="s">
        <v>30</v>
      </c>
      <c r="G82" s="33"/>
      <c r="H82" s="33"/>
      <c r="I82" s="20"/>
      <c r="J82" s="38">
        <f>E10</f>
        <v>0</v>
      </c>
      <c r="K82" s="38"/>
      <c r="L82" s="38"/>
      <c r="M82" s="38"/>
    </row>
    <row r="85" spans="2:13" x14ac:dyDescent="0.3">
      <c r="B85" t="s">
        <v>33</v>
      </c>
    </row>
    <row r="87" spans="2:13" x14ac:dyDescent="0.3">
      <c r="D87" t="s">
        <v>47</v>
      </c>
    </row>
    <row r="88" spans="2:13" x14ac:dyDescent="0.3">
      <c r="D88" t="s">
        <v>46</v>
      </c>
    </row>
    <row r="89" spans="2:13" x14ac:dyDescent="0.3">
      <c r="D89" t="s">
        <v>32</v>
      </c>
    </row>
    <row r="90" spans="2:13" x14ac:dyDescent="0.3">
      <c r="D90" t="s">
        <v>48</v>
      </c>
    </row>
    <row r="91" spans="2:13" x14ac:dyDescent="0.3">
      <c r="D91" t="s">
        <v>49</v>
      </c>
    </row>
  </sheetData>
  <customSheetViews>
    <customSheetView guid="{601A1DA9-AA99-452C-B289-20447451F979}" topLeftCell="A62">
      <selection activeCell="Q12" sqref="Q12"/>
      <pageMargins left="0.7" right="0.7" top="0.75" bottom="0.75" header="0.3" footer="0.3"/>
    </customSheetView>
  </customSheetViews>
  <mergeCells count="56">
    <mergeCell ref="B12:D12"/>
    <mergeCell ref="E12:L12"/>
    <mergeCell ref="A1:N1"/>
    <mergeCell ref="B3:N3"/>
    <mergeCell ref="B6:D6"/>
    <mergeCell ref="E6:L6"/>
    <mergeCell ref="B7:D7"/>
    <mergeCell ref="E7:L7"/>
    <mergeCell ref="E8:L8"/>
    <mergeCell ref="B10:D10"/>
    <mergeCell ref="E10:L10"/>
    <mergeCell ref="B11:D11"/>
    <mergeCell ref="E11:L11"/>
    <mergeCell ref="D44:M44"/>
    <mergeCell ref="B14:H14"/>
    <mergeCell ref="I14:L14"/>
    <mergeCell ref="E26:F26"/>
    <mergeCell ref="E27:F27"/>
    <mergeCell ref="E28:F28"/>
    <mergeCell ref="L28:M28"/>
    <mergeCell ref="E29:F29"/>
    <mergeCell ref="B36:N36"/>
    <mergeCell ref="D39:M39"/>
    <mergeCell ref="D40:M40"/>
    <mergeCell ref="D43:L43"/>
    <mergeCell ref="F59:H59"/>
    <mergeCell ref="L47:M47"/>
    <mergeCell ref="B48:J48"/>
    <mergeCell ref="L48:M48"/>
    <mergeCell ref="E51:L51"/>
    <mergeCell ref="F53:H53"/>
    <mergeCell ref="K53:M53"/>
    <mergeCell ref="F54:H54"/>
    <mergeCell ref="F55:H55"/>
    <mergeCell ref="F56:H56"/>
    <mergeCell ref="F57:H57"/>
    <mergeCell ref="F58:H58"/>
    <mergeCell ref="F71:H71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2:H72"/>
    <mergeCell ref="F73:H73"/>
    <mergeCell ref="B81:D81"/>
    <mergeCell ref="F81:M81"/>
    <mergeCell ref="B82:D82"/>
    <mergeCell ref="F82:H82"/>
    <mergeCell ref="J82:M8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6</xdr:col>
                    <xdr:colOff>60960</xdr:colOff>
                    <xdr:row>30</xdr:row>
                    <xdr:rowOff>30480</xdr:rowOff>
                  </from>
                  <to>
                    <xdr:col>6</xdr:col>
                    <xdr:colOff>464820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6</xdr:col>
                    <xdr:colOff>60960</xdr:colOff>
                    <xdr:row>31</xdr:row>
                    <xdr:rowOff>7620</xdr:rowOff>
                  </from>
                  <to>
                    <xdr:col>6</xdr:col>
                    <xdr:colOff>251460</xdr:colOff>
                    <xdr:row>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1</xdr:col>
                    <xdr:colOff>106680</xdr:colOff>
                    <xdr:row>38</xdr:row>
                    <xdr:rowOff>22860</xdr:rowOff>
                  </from>
                  <to>
                    <xdr:col>1</xdr:col>
                    <xdr:colOff>495300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1</xdr:col>
                    <xdr:colOff>83820</xdr:colOff>
                    <xdr:row>39</xdr:row>
                    <xdr:rowOff>30480</xdr:rowOff>
                  </from>
                  <to>
                    <xdr:col>1</xdr:col>
                    <xdr:colOff>472440</xdr:colOff>
                    <xdr:row>40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1</xdr:col>
                    <xdr:colOff>121920</xdr:colOff>
                    <xdr:row>41</xdr:row>
                    <xdr:rowOff>259080</xdr:rowOff>
                  </from>
                  <to>
                    <xdr:col>1</xdr:col>
                    <xdr:colOff>556260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1</xdr:col>
                    <xdr:colOff>121920</xdr:colOff>
                    <xdr:row>42</xdr:row>
                    <xdr:rowOff>259080</xdr:rowOff>
                  </from>
                  <to>
                    <xdr:col>1</xdr:col>
                    <xdr:colOff>388620</xdr:colOff>
                    <xdr:row>44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11</xdr:col>
                    <xdr:colOff>182880</xdr:colOff>
                    <xdr:row>22</xdr:row>
                    <xdr:rowOff>7620</xdr:rowOff>
                  </from>
                  <to>
                    <xdr:col>11</xdr:col>
                    <xdr:colOff>586740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11</xdr:col>
                    <xdr:colOff>182880</xdr:colOff>
                    <xdr:row>23</xdr:row>
                    <xdr:rowOff>38100</xdr:rowOff>
                  </from>
                  <to>
                    <xdr:col>11</xdr:col>
                    <xdr:colOff>586740</xdr:colOff>
                    <xdr:row>24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6</xdr:col>
                    <xdr:colOff>68580</xdr:colOff>
                    <xdr:row>17</xdr:row>
                    <xdr:rowOff>7620</xdr:rowOff>
                  </from>
                  <to>
                    <xdr:col>6</xdr:col>
                    <xdr:colOff>472440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6</xdr:col>
                    <xdr:colOff>68580</xdr:colOff>
                    <xdr:row>17</xdr:row>
                    <xdr:rowOff>182880</xdr:rowOff>
                  </from>
                  <to>
                    <xdr:col>6</xdr:col>
                    <xdr:colOff>472440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6</xdr:col>
                    <xdr:colOff>68580</xdr:colOff>
                    <xdr:row>19</xdr:row>
                    <xdr:rowOff>7620</xdr:rowOff>
                  </from>
                  <to>
                    <xdr:col>6</xdr:col>
                    <xdr:colOff>472440</xdr:colOff>
                    <xdr:row>20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1</xdr:col>
                    <xdr:colOff>220980</xdr:colOff>
                    <xdr:row>17</xdr:row>
                    <xdr:rowOff>30480</xdr:rowOff>
                  </from>
                  <to>
                    <xdr:col>1</xdr:col>
                    <xdr:colOff>472440</xdr:colOff>
                    <xdr:row>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1</xdr:col>
                    <xdr:colOff>220980</xdr:colOff>
                    <xdr:row>18</xdr:row>
                    <xdr:rowOff>7620</xdr:rowOff>
                  </from>
                  <to>
                    <xdr:col>2</xdr:col>
                    <xdr:colOff>15240</xdr:colOff>
                    <xdr:row>19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Idaho Housing and Finance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teresar</dc:creator>
  <cp:lastModifiedBy>Michael Leary</cp:lastModifiedBy>
  <cp:lastPrinted>2026-06-05T19:17:51Z</cp:lastPrinted>
  <dcterms:created xsi:type="dcterms:W3CDTF">2019-01-09T18:28:37Z</dcterms:created>
  <dcterms:modified xsi:type="dcterms:W3CDTF">2026-06-05T19:19:04Z</dcterms:modified>
</cp:coreProperties>
</file>